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ириллов\КонтрЗам\21 zima\в МРСК\"/>
    </mc:Choice>
  </mc:AlternateContent>
  <bookViews>
    <workbookView xWindow="480" yWindow="180" windowWidth="23130" windowHeight="12525"/>
  </bookViews>
  <sheets>
    <sheet name="ГВО по Пск.обл." sheetId="2" r:id="rId1"/>
  </sheets>
  <definedNames>
    <definedName name="_xlnm.Print_Area" localSheetId="0">'ГВО по Пск.обл.'!$A$1:$O$148</definedName>
  </definedNames>
  <calcPr calcId="162913"/>
</workbook>
</file>

<file path=xl/calcChain.xml><?xml version="1.0" encoding="utf-8"?>
<calcChain xmlns="http://schemas.openxmlformats.org/spreadsheetml/2006/main">
  <c r="O64" i="2" l="1"/>
  <c r="O10" i="2" l="1"/>
  <c r="O148" i="2"/>
  <c r="N148" i="2"/>
  <c r="N147" i="2"/>
  <c r="N146" i="2"/>
  <c r="N145" i="2"/>
  <c r="N144" i="2"/>
  <c r="N143" i="2"/>
  <c r="O142" i="2"/>
  <c r="N142" i="2"/>
  <c r="N141" i="2"/>
  <c r="N140" i="2"/>
  <c r="N139" i="2"/>
  <c r="N138" i="2"/>
  <c r="N137" i="2"/>
  <c r="O136" i="2"/>
  <c r="N136" i="2"/>
  <c r="N135" i="2"/>
  <c r="N134" i="2"/>
  <c r="N133" i="2"/>
  <c r="N132" i="2"/>
  <c r="N131" i="2"/>
  <c r="O130" i="2"/>
  <c r="N130" i="2"/>
  <c r="N129" i="2"/>
  <c r="N128" i="2"/>
  <c r="N127" i="2"/>
  <c r="N126" i="2"/>
  <c r="N125" i="2"/>
  <c r="O124" i="2"/>
  <c r="N124" i="2"/>
  <c r="N123" i="2"/>
  <c r="N122" i="2"/>
  <c r="N121" i="2"/>
  <c r="N120" i="2"/>
  <c r="N119" i="2"/>
  <c r="O118" i="2"/>
  <c r="N118" i="2"/>
  <c r="N117" i="2"/>
  <c r="N116" i="2"/>
  <c r="N115" i="2"/>
  <c r="N114" i="2"/>
  <c r="N113" i="2"/>
  <c r="O112" i="2"/>
  <c r="N112" i="2"/>
  <c r="N111" i="2"/>
  <c r="N110" i="2"/>
  <c r="N109" i="2"/>
  <c r="N108" i="2"/>
  <c r="N107" i="2"/>
  <c r="O106" i="2"/>
  <c r="N106" i="2"/>
  <c r="N105" i="2"/>
  <c r="N104" i="2"/>
  <c r="N103" i="2"/>
  <c r="N102" i="2"/>
  <c r="N101" i="2"/>
  <c r="O100" i="2"/>
  <c r="N100" i="2"/>
  <c r="N99" i="2"/>
  <c r="N98" i="2"/>
  <c r="N97" i="2"/>
  <c r="N96" i="2"/>
  <c r="N95" i="2"/>
  <c r="O94" i="2"/>
  <c r="N94" i="2"/>
  <c r="N93" i="2"/>
  <c r="N92" i="2"/>
  <c r="N91" i="2"/>
  <c r="N90" i="2"/>
  <c r="N89" i="2"/>
  <c r="O88" i="2"/>
  <c r="N88" i="2"/>
  <c r="N87" i="2"/>
  <c r="N86" i="2"/>
  <c r="N85" i="2"/>
  <c r="N84" i="2"/>
  <c r="N83" i="2"/>
  <c r="O82" i="2"/>
  <c r="N82" i="2"/>
  <c r="N81" i="2"/>
  <c r="N80" i="2"/>
  <c r="N79" i="2"/>
  <c r="N78" i="2"/>
  <c r="N77" i="2"/>
  <c r="O76" i="2"/>
  <c r="N76" i="2"/>
  <c r="N75" i="2"/>
  <c r="N74" i="2"/>
  <c r="N73" i="2"/>
  <c r="N72" i="2"/>
  <c r="N71" i="2"/>
  <c r="O70" i="2"/>
  <c r="N70" i="2"/>
  <c r="N69" i="2"/>
  <c r="N68" i="2"/>
  <c r="N67" i="2"/>
  <c r="N66" i="2"/>
  <c r="N65" i="2"/>
  <c r="N64" i="2"/>
  <c r="N63" i="2"/>
  <c r="N62" i="2"/>
  <c r="N61" i="2"/>
  <c r="N60" i="2"/>
  <c r="N59" i="2"/>
  <c r="O58" i="2"/>
  <c r="N58" i="2"/>
  <c r="N57" i="2"/>
  <c r="N56" i="2"/>
  <c r="N55" i="2"/>
  <c r="N54" i="2"/>
  <c r="N53" i="2"/>
  <c r="O52" i="2"/>
  <c r="N52" i="2"/>
  <c r="N51" i="2"/>
  <c r="N50" i="2"/>
  <c r="N49" i="2"/>
  <c r="N48" i="2"/>
  <c r="N47" i="2"/>
  <c r="O46" i="2"/>
  <c r="N46" i="2"/>
  <c r="N45" i="2"/>
  <c r="N44" i="2"/>
  <c r="N43" i="2"/>
  <c r="N42" i="2"/>
  <c r="N41" i="2"/>
  <c r="O40" i="2"/>
  <c r="N40" i="2"/>
  <c r="N39" i="2"/>
  <c r="N38" i="2"/>
  <c r="N37" i="2"/>
  <c r="N36" i="2"/>
  <c r="N35" i="2"/>
  <c r="O34" i="2"/>
  <c r="N34" i="2"/>
  <c r="N33" i="2"/>
  <c r="N32" i="2"/>
  <c r="N31" i="2"/>
  <c r="N30" i="2"/>
  <c r="N29" i="2"/>
  <c r="O28" i="2"/>
  <c r="N28" i="2"/>
  <c r="N27" i="2"/>
  <c r="N26" i="2"/>
  <c r="N25" i="2"/>
  <c r="N24" i="2"/>
  <c r="N23" i="2"/>
  <c r="O22" i="2"/>
  <c r="N22" i="2"/>
  <c r="N21" i="2"/>
  <c r="N20" i="2"/>
  <c r="N19" i="2"/>
  <c r="N18" i="2"/>
  <c r="N17" i="2"/>
  <c r="O16" i="2"/>
  <c r="N16" i="2"/>
  <c r="N15" i="2"/>
  <c r="N14" i="2"/>
  <c r="N13" i="2"/>
  <c r="N12" i="2"/>
  <c r="N11" i="2"/>
  <c r="N10" i="2"/>
  <c r="N9" i="2"/>
  <c r="N8" i="2"/>
  <c r="N7" i="2"/>
  <c r="N6" i="2"/>
  <c r="N5" i="2"/>
</calcChain>
</file>

<file path=xl/sharedStrings.xml><?xml version="1.0" encoding="utf-8"?>
<sst xmlns="http://schemas.openxmlformats.org/spreadsheetml/2006/main" count="184" uniqueCount="21">
  <si>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</si>
  <si>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</si>
  <si>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</si>
  <si>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</si>
  <si>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</si>
  <si>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</si>
  <si>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</si>
  <si>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</si>
  <si>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</si>
  <si>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</si>
  <si>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</si>
  <si>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</si>
  <si>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</si>
  <si>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</si>
  <si>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</si>
  <si>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в т.ч. Южный  узел</t>
  </si>
  <si>
    <t xml:space="preserve"> 0-20</t>
  </si>
  <si>
    <t>Номер очереди ограничения, величина ограничения, МВт, нарастающим итогом</t>
  </si>
  <si>
    <t>Всего:</t>
  </si>
  <si>
    <t>График временного отключения электрической мощности Филиала АО "СО ЕЭС" Новгородское РДУ по Псковской области по данным очередного контрольного замера 15.12.2021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</si>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</sst>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3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10" borderId="23" applyNumberFormat="0" applyAlignment="0" applyProtection="0"/>
    <xf numFmtId="0" fontId="14" fillId="23" borderId="24" applyNumberFormat="0" applyAlignment="0" applyProtection="0"/>
    <xf numFmtId="0" fontId="15" fillId="23" borderId="23" applyNumberFormat="0" applyAlignment="0" applyProtection="0"/>
    <xf numFmtId="0" fontId="16" fillId="0" borderId="25" applyNumberFormat="0" applyFill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8" applyNumberFormat="0" applyFill="0" applyAlignment="0" applyProtection="0"/>
    <xf numFmtId="0" fontId="20" fillId="24" borderId="29" applyNumberFormat="0" applyAlignment="0" applyProtection="0"/>
    <xf numFmtId="0" fontId="21" fillId="0" borderId="0" applyNumberFormat="0" applyFill="0" applyBorder="0" applyAlignment="0" applyProtection="0"/>
    <xf numFmtId="0" fontId="22" fillId="25" borderId="0" applyNumberFormat="0" applyBorder="0" applyAlignment="0" applyProtection="0"/>
    <xf numFmtId="0" fontId="23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26" borderId="30" applyNumberFormat="0" applyFont="0" applyAlignment="0" applyProtection="0"/>
    <xf numFmtId="0" fontId="26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Fill="0" applyBorder="0" applyAlignment="0" applyProtection="0"/>
    <xf numFmtId="0" fontId="28" fillId="7" borderId="0" applyNumberFormat="0" applyBorder="0" applyAlignment="0" applyProtection="0"/>
    <xf numFmtId="9" fontId="30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17" fontId="5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5" fontId="9" fillId="0" borderId="16" xfId="2" applyNumberFormat="1" applyFont="1" applyFill="1" applyBorder="1"/>
    <xf numFmtId="0" fontId="5" fillId="0" borderId="17" xfId="0" applyFont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/>
    </xf>
    <xf numFmtId="166" fontId="5" fillId="0" borderId="14" xfId="1" applyNumberFormat="1" applyFont="1" applyFill="1" applyBorder="1" applyAlignment="1">
      <alignment horizontal="center"/>
    </xf>
    <xf numFmtId="165" fontId="32" fillId="0" borderId="11" xfId="51" applyNumberFormat="1" applyFont="1" applyFill="1" applyBorder="1"/>
    <xf numFmtId="165" fontId="33" fillId="0" borderId="0" xfId="2" applyNumberFormat="1" applyFont="1" applyFill="1" applyBorder="1"/>
    <xf numFmtId="0" fontId="0" fillId="0" borderId="0" xfId="0" applyFill="1" applyBorder="1" applyAlignment="1">
      <alignment vertical="center"/>
    </xf>
    <xf numFmtId="166" fontId="5" fillId="0" borderId="18" xfId="1" applyNumberFormat="1" applyFont="1" applyFill="1" applyBorder="1" applyAlignment="1">
      <alignment horizontal="center"/>
    </xf>
    <xf numFmtId="166" fontId="5" fillId="0" borderId="19" xfId="1" applyNumberFormat="1" applyFont="1" applyFill="1" applyBorder="1" applyAlignment="1">
      <alignment horizontal="center"/>
    </xf>
    <xf numFmtId="165" fontId="32" fillId="0" borderId="16" xfId="51" applyNumberFormat="1" applyFont="1" applyFill="1" applyBorder="1"/>
    <xf numFmtId="166" fontId="7" fillId="2" borderId="18" xfId="0" applyNumberFormat="1" applyFont="1" applyFill="1" applyBorder="1" applyAlignment="1">
      <alignment horizontal="center"/>
    </xf>
    <xf numFmtId="166" fontId="7" fillId="2" borderId="19" xfId="0" applyNumberFormat="1" applyFont="1" applyFill="1" applyBorder="1" applyAlignment="1">
      <alignment horizontal="center"/>
    </xf>
    <xf numFmtId="165" fontId="6" fillId="0" borderId="15" xfId="40" applyNumberFormat="1" applyFill="1" applyBorder="1" applyAlignment="1">
      <alignment vertical="center"/>
    </xf>
    <xf numFmtId="165" fontId="32" fillId="0" borderId="16" xfId="51" applyNumberFormat="1" applyFont="1" applyBorder="1"/>
    <xf numFmtId="166" fontId="7" fillId="4" borderId="21" xfId="0" applyNumberFormat="1" applyFont="1" applyFill="1" applyBorder="1" applyAlignment="1">
      <alignment horizontal="center"/>
    </xf>
    <xf numFmtId="166" fontId="7" fillId="4" borderId="22" xfId="0" applyNumberFormat="1" applyFont="1" applyFill="1" applyBorder="1" applyAlignment="1">
      <alignment horizontal="center"/>
    </xf>
    <xf numFmtId="165" fontId="9" fillId="0" borderId="20" xfId="2" applyNumberFormat="1" applyFont="1" applyBorder="1"/>
    <xf numFmtId="165" fontId="32" fillId="0" borderId="0" xfId="51" applyNumberFormat="1" applyFont="1" applyBorder="1"/>
    <xf numFmtId="0" fontId="7" fillId="0" borderId="32" xfId="0" applyFont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0" fillId="3" borderId="16" xfId="0" applyNumberFormat="1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5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" xfId="51" builtinId="5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0"/>
  <sheetViews>
    <sheetView tabSelected="1" workbookViewId="0">
      <selection activeCell="A2" sqref="A2:N2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10.85546875" style="1" customWidth="1"/>
    <col min="15" max="15" width="9.140625" style="17"/>
    <col min="16" max="16384" width="9.140625" style="1"/>
  </cols>
  <sheetData>
    <row r="1" spans="1:37" ht="15" x14ac:dyDescent="0.2">
      <c r="L1" s="38" t="s">
        <v>20</v>
      </c>
      <c r="M1" s="38"/>
      <c r="N1" s="38"/>
    </row>
    <row r="2" spans="1:37" ht="60.75" customHeight="1" thickBot="1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37" ht="60.75" customHeight="1" x14ac:dyDescent="0.2">
      <c r="A3" s="50" t="s">
        <v>0</v>
      </c>
      <c r="B3" s="52" t="s">
        <v>1</v>
      </c>
      <c r="C3" s="52" t="s">
        <v>2</v>
      </c>
      <c r="D3" s="54" t="s">
        <v>17</v>
      </c>
      <c r="E3" s="55"/>
      <c r="F3" s="55"/>
      <c r="G3" s="55"/>
      <c r="H3" s="55"/>
      <c r="I3" s="55"/>
      <c r="J3" s="55"/>
      <c r="K3" s="55"/>
      <c r="L3" s="55"/>
      <c r="M3" s="56"/>
      <c r="N3" s="57"/>
    </row>
    <row r="4" spans="1:37" ht="60.75" customHeight="1" thickBot="1" x14ac:dyDescent="0.25">
      <c r="A4" s="51"/>
      <c r="B4" s="53"/>
      <c r="C4" s="53"/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4" t="s">
        <v>12</v>
      </c>
      <c r="N4" s="58"/>
    </row>
    <row r="5" spans="1:37" ht="19.5" customHeight="1" x14ac:dyDescent="0.25">
      <c r="A5" s="45">
        <v>1</v>
      </c>
      <c r="B5" s="47">
        <v>264.52999999999997</v>
      </c>
      <c r="C5" s="5" t="s">
        <v>13</v>
      </c>
      <c r="D5" s="18">
        <v>7.547841680000003</v>
      </c>
      <c r="E5" s="18">
        <v>13.695763180000002</v>
      </c>
      <c r="F5" s="18">
        <v>19.03408318</v>
      </c>
      <c r="G5" s="18">
        <v>22.367943179999997</v>
      </c>
      <c r="H5" s="18">
        <v>22.431943179999998</v>
      </c>
      <c r="I5" s="18">
        <v>22.431943179999998</v>
      </c>
      <c r="J5" s="18">
        <v>22.431943179999998</v>
      </c>
      <c r="K5" s="18">
        <v>22.431943179999998</v>
      </c>
      <c r="L5" s="18">
        <v>22.431943179999998</v>
      </c>
      <c r="M5" s="19">
        <v>22.431943179999998</v>
      </c>
      <c r="N5" s="20">
        <f>M5/M7</f>
        <v>0.40855422386154649</v>
      </c>
      <c r="O5" s="21"/>
      <c r="Q5" s="22"/>
      <c r="R5" s="22"/>
      <c r="S5" s="22"/>
      <c r="T5" s="22"/>
    </row>
    <row r="6" spans="1:37" ht="15.75" x14ac:dyDescent="0.25">
      <c r="A6" s="46"/>
      <c r="B6" s="48"/>
      <c r="C6" s="6" t="s">
        <v>14</v>
      </c>
      <c r="D6" s="23">
        <v>7.547841680000003</v>
      </c>
      <c r="E6" s="23">
        <v>13.803763180000002</v>
      </c>
      <c r="F6" s="23">
        <v>19.661083179999999</v>
      </c>
      <c r="G6" s="23">
        <v>23.742293179999997</v>
      </c>
      <c r="H6" s="23">
        <v>25.167053179999996</v>
      </c>
      <c r="I6" s="23">
        <v>26.34489318</v>
      </c>
      <c r="J6" s="23">
        <v>27.96989318</v>
      </c>
      <c r="K6" s="23">
        <v>31.19981318</v>
      </c>
      <c r="L6" s="23">
        <v>34.626453179999999</v>
      </c>
      <c r="M6" s="24">
        <v>35.094453179999995</v>
      </c>
      <c r="N6" s="25">
        <f>M6/M7</f>
        <v>0.63917721999152644</v>
      </c>
      <c r="O6" s="21"/>
      <c r="Q6" s="22"/>
      <c r="R6" s="22"/>
      <c r="S6" s="22"/>
      <c r="T6" s="22"/>
    </row>
    <row r="7" spans="1:37" ht="15.75" x14ac:dyDescent="0.25">
      <c r="A7" s="46"/>
      <c r="B7" s="48"/>
      <c r="C7" s="7" t="s">
        <v>18</v>
      </c>
      <c r="D7" s="26">
        <v>7.5478416800000003</v>
      </c>
      <c r="E7" s="26">
        <v>13.91236318</v>
      </c>
      <c r="F7" s="26">
        <v>20.010763179999998</v>
      </c>
      <c r="G7" s="26">
        <v>26.606073179999996</v>
      </c>
      <c r="H7" s="26">
        <v>29.731773179999998</v>
      </c>
      <c r="I7" s="26">
        <v>34.05174118</v>
      </c>
      <c r="J7" s="26">
        <v>37.601881179999999</v>
      </c>
      <c r="K7" s="26">
        <v>44.647657179999996</v>
      </c>
      <c r="L7" s="26">
        <v>51.008249479999996</v>
      </c>
      <c r="M7" s="27">
        <v>54.905669479999993</v>
      </c>
      <c r="N7" s="8">
        <f>M7/B5</f>
        <v>0.20755932967905341</v>
      </c>
      <c r="O7" s="28"/>
      <c r="Q7" s="22"/>
      <c r="R7" s="22"/>
      <c r="S7" s="22"/>
      <c r="T7" s="22"/>
    </row>
    <row r="8" spans="1:37" customFormat="1" ht="19.5" customHeight="1" x14ac:dyDescent="0.25">
      <c r="A8" s="39" t="s">
        <v>15</v>
      </c>
      <c r="B8" s="42">
        <v>112.25</v>
      </c>
      <c r="C8" s="9" t="s">
        <v>13</v>
      </c>
      <c r="D8" s="23">
        <v>3.3011692799999999</v>
      </c>
      <c r="E8" s="23">
        <v>7.8113192799999984</v>
      </c>
      <c r="F8" s="23">
        <v>9.6705192799999988</v>
      </c>
      <c r="G8" s="23">
        <v>12.899379279999998</v>
      </c>
      <c r="H8" s="23">
        <v>12.899379279999998</v>
      </c>
      <c r="I8" s="23">
        <v>12.899379279999998</v>
      </c>
      <c r="J8" s="23">
        <v>12.899379279999998</v>
      </c>
      <c r="K8" s="23">
        <v>12.899379279999998</v>
      </c>
      <c r="L8" s="23">
        <v>12.899379279999998</v>
      </c>
      <c r="M8" s="24">
        <v>12.899379279999998</v>
      </c>
      <c r="N8" s="29">
        <f>M8/M10</f>
        <v>0.64327011079511398</v>
      </c>
      <c r="O8" s="21"/>
      <c r="P8" s="1"/>
      <c r="Q8" s="10"/>
      <c r="R8" s="10"/>
      <c r="S8" s="10"/>
      <c r="T8" s="10"/>
      <c r="U8" s="10"/>
      <c r="V8" s="10"/>
      <c r="W8" s="10"/>
      <c r="X8" s="10"/>
      <c r="Y8" s="11"/>
      <c r="Z8" s="44"/>
      <c r="AA8" s="12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customFormat="1" ht="15.75" customHeight="1" x14ac:dyDescent="0.25">
      <c r="A9" s="40"/>
      <c r="B9" s="42"/>
      <c r="C9" s="6" t="s">
        <v>16</v>
      </c>
      <c r="D9" s="23">
        <v>3.3011692799999999</v>
      </c>
      <c r="E9" s="23">
        <v>7.8193192799999984</v>
      </c>
      <c r="F9" s="23">
        <v>9.6975192799999981</v>
      </c>
      <c r="G9" s="23">
        <v>13.040379279999998</v>
      </c>
      <c r="H9" s="23">
        <v>13.653379279999998</v>
      </c>
      <c r="I9" s="23">
        <v>13.791459279999998</v>
      </c>
      <c r="J9" s="23">
        <v>13.917459279999997</v>
      </c>
      <c r="K9" s="23">
        <v>14.002459279999998</v>
      </c>
      <c r="L9" s="23">
        <v>14.127459279999998</v>
      </c>
      <c r="M9" s="24">
        <v>14.201459279999998</v>
      </c>
      <c r="N9" s="29">
        <f>M9/M10</f>
        <v>0.70820262635908005</v>
      </c>
      <c r="O9" s="21"/>
      <c r="P9" s="1"/>
      <c r="Q9" s="10"/>
      <c r="R9" s="10"/>
      <c r="S9" s="10"/>
      <c r="T9" s="10"/>
      <c r="U9" s="10"/>
      <c r="V9" s="10"/>
      <c r="W9" s="10"/>
      <c r="X9" s="11"/>
      <c r="Y9" s="11"/>
      <c r="Z9" s="44"/>
      <c r="AA9" s="14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customFormat="1" ht="16.5" customHeight="1" thickBot="1" x14ac:dyDescent="0.3">
      <c r="A10" s="41"/>
      <c r="B10" s="43"/>
      <c r="C10" s="7" t="s">
        <v>18</v>
      </c>
      <c r="D10" s="30">
        <v>3.3011692800000003</v>
      </c>
      <c r="E10" s="30">
        <v>7.8279192799999997</v>
      </c>
      <c r="F10" s="30">
        <v>9.7861992799999999</v>
      </c>
      <c r="G10" s="30">
        <v>13.470059279999999</v>
      </c>
      <c r="H10" s="30">
        <v>14.651039279999999</v>
      </c>
      <c r="I10" s="30">
        <v>15.639119279999999</v>
      </c>
      <c r="J10" s="30">
        <v>16.340619279999999</v>
      </c>
      <c r="K10" s="30">
        <v>18.495819279999999</v>
      </c>
      <c r="L10" s="30">
        <v>19.03681928</v>
      </c>
      <c r="M10" s="31">
        <v>20.052819280000001</v>
      </c>
      <c r="N10" s="32">
        <f>M10/B8</f>
        <v>0.17864426975501116</v>
      </c>
      <c r="O10" s="33">
        <f>M10/M7</f>
        <v>0.36522310846796008</v>
      </c>
      <c r="P10" s="21"/>
      <c r="Q10" s="10"/>
      <c r="R10" s="10"/>
      <c r="S10" s="10"/>
      <c r="T10" s="10"/>
      <c r="U10" s="10"/>
      <c r="V10" s="10"/>
      <c r="W10" s="10"/>
      <c r="X10" s="11"/>
      <c r="Y10" s="11"/>
      <c r="Z10" s="44"/>
      <c r="AA10" s="15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ht="15.75" x14ac:dyDescent="0.25">
      <c r="A11" s="45">
        <v>2</v>
      </c>
      <c r="B11" s="47">
        <v>258.27999999999997</v>
      </c>
      <c r="C11" s="5" t="s">
        <v>13</v>
      </c>
      <c r="D11" s="18">
        <v>7.5920595360000016</v>
      </c>
      <c r="E11" s="18">
        <v>13.376530536000004</v>
      </c>
      <c r="F11" s="18">
        <v>18.891920536000004</v>
      </c>
      <c r="G11" s="18">
        <v>22.296506536000006</v>
      </c>
      <c r="H11" s="18">
        <v>22.900506536000005</v>
      </c>
      <c r="I11" s="18">
        <v>22.900506536000005</v>
      </c>
      <c r="J11" s="18">
        <v>22.900506536000005</v>
      </c>
      <c r="K11" s="18">
        <v>22.900506536000005</v>
      </c>
      <c r="L11" s="18">
        <v>22.900506536000005</v>
      </c>
      <c r="M11" s="19">
        <v>22.900506536000005</v>
      </c>
      <c r="N11" s="20">
        <f t="shared" ref="N11" si="0">M11/M13</f>
        <v>0.42047509798129906</v>
      </c>
      <c r="O11" s="21"/>
    </row>
    <row r="12" spans="1:37" ht="18.75" customHeight="1" x14ac:dyDescent="0.25">
      <c r="A12" s="46"/>
      <c r="B12" s="48"/>
      <c r="C12" s="6" t="s">
        <v>14</v>
      </c>
      <c r="D12" s="23">
        <v>7.5920595360000016</v>
      </c>
      <c r="E12" s="23">
        <v>13.484530536000005</v>
      </c>
      <c r="F12" s="23">
        <v>19.517920536000005</v>
      </c>
      <c r="G12" s="23">
        <v>23.660706536000006</v>
      </c>
      <c r="H12" s="23">
        <v>25.692106536000004</v>
      </c>
      <c r="I12" s="23">
        <v>26.853346536000004</v>
      </c>
      <c r="J12" s="23">
        <v>28.459346536000005</v>
      </c>
      <c r="K12" s="23">
        <v>31.609986536000005</v>
      </c>
      <c r="L12" s="23">
        <v>35.156946536000007</v>
      </c>
      <c r="M12" s="24">
        <v>35.404946536000004</v>
      </c>
      <c r="N12" s="25">
        <f t="shared" ref="N12" si="1">M12/M13</f>
        <v>0.65006851880524064</v>
      </c>
      <c r="O12" s="21"/>
    </row>
    <row r="13" spans="1:37" ht="15.75" x14ac:dyDescent="0.25">
      <c r="A13" s="46"/>
      <c r="B13" s="48"/>
      <c r="C13" s="7" t="s">
        <v>18</v>
      </c>
      <c r="D13" s="26">
        <v>7.5920595359999998</v>
      </c>
      <c r="E13" s="26">
        <v>13.592630536000001</v>
      </c>
      <c r="F13" s="26">
        <v>19.827340536000001</v>
      </c>
      <c r="G13" s="26">
        <v>26.354026535999999</v>
      </c>
      <c r="H13" s="26">
        <v>30.020006536</v>
      </c>
      <c r="I13" s="26">
        <v>34.186486536000004</v>
      </c>
      <c r="J13" s="26">
        <v>37.664196536000006</v>
      </c>
      <c r="K13" s="26">
        <v>44.598096536000007</v>
      </c>
      <c r="L13" s="26">
        <v>50.83511733600001</v>
      </c>
      <c r="M13" s="27">
        <v>54.46340733600001</v>
      </c>
      <c r="N13" s="8">
        <f t="shared" ref="N13" si="2">M13/B11</f>
        <v>0.2108696272882144</v>
      </c>
      <c r="O13" s="28"/>
    </row>
    <row r="14" spans="1:37" customFormat="1" ht="19.5" customHeight="1" x14ac:dyDescent="0.25">
      <c r="A14" s="39" t="s">
        <v>15</v>
      </c>
      <c r="B14" s="42">
        <v>110.5</v>
      </c>
      <c r="C14" s="9" t="s">
        <v>13</v>
      </c>
      <c r="D14" s="23">
        <v>3.5206025359999993</v>
      </c>
      <c r="E14" s="23">
        <v>7.6984575360000003</v>
      </c>
      <c r="F14" s="23">
        <v>9.7483075360000004</v>
      </c>
      <c r="G14" s="23">
        <v>13.051893536000001</v>
      </c>
      <c r="H14" s="23">
        <v>13.051893536000001</v>
      </c>
      <c r="I14" s="23">
        <v>13.051893536000001</v>
      </c>
      <c r="J14" s="23">
        <v>13.051893536000001</v>
      </c>
      <c r="K14" s="23">
        <v>13.051893536000001</v>
      </c>
      <c r="L14" s="23">
        <v>13.051893536000001</v>
      </c>
      <c r="M14" s="24">
        <v>13.051893536000001</v>
      </c>
      <c r="N14" s="29">
        <f t="shared" ref="N14" si="3">M14/M16</f>
        <v>0.65176551583171882</v>
      </c>
      <c r="O14" s="21"/>
      <c r="P14" s="1"/>
      <c r="Q14" s="10"/>
      <c r="R14" s="10"/>
      <c r="S14" s="10"/>
      <c r="T14" s="10"/>
      <c r="U14" s="10"/>
      <c r="V14" s="10"/>
      <c r="W14" s="10"/>
      <c r="X14" s="10"/>
      <c r="Y14" s="11"/>
      <c r="Z14" s="44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customFormat="1" ht="15.75" customHeight="1" x14ac:dyDescent="0.25">
      <c r="A15" s="40"/>
      <c r="B15" s="42"/>
      <c r="C15" s="6" t="s">
        <v>16</v>
      </c>
      <c r="D15" s="23">
        <v>3.5206025359999993</v>
      </c>
      <c r="E15" s="23">
        <v>7.7064575360000003</v>
      </c>
      <c r="F15" s="23">
        <v>9.7743075360000002</v>
      </c>
      <c r="G15" s="23">
        <v>13.185893536000002</v>
      </c>
      <c r="H15" s="23">
        <v>13.803893536000002</v>
      </c>
      <c r="I15" s="23">
        <v>13.936373536000001</v>
      </c>
      <c r="J15" s="23">
        <v>14.051373536000002</v>
      </c>
      <c r="K15" s="23">
        <v>14.131373536000002</v>
      </c>
      <c r="L15" s="23">
        <v>14.245373536000002</v>
      </c>
      <c r="M15" s="24">
        <v>14.312373536000003</v>
      </c>
      <c r="N15" s="29">
        <f t="shared" ref="N15" si="4">M15/M16</f>
        <v>0.71470944003165071</v>
      </c>
      <c r="O15" s="21"/>
      <c r="P15" s="1"/>
      <c r="Q15" s="10"/>
      <c r="R15" s="10"/>
      <c r="S15" s="10"/>
      <c r="T15" s="10"/>
      <c r="U15" s="10"/>
      <c r="V15" s="10"/>
      <c r="W15" s="10"/>
      <c r="X15" s="11"/>
      <c r="Y15" s="11"/>
      <c r="Z15" s="44"/>
      <c r="AA15" s="14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customFormat="1" ht="16.5" customHeight="1" thickBot="1" x14ac:dyDescent="0.3">
      <c r="A16" s="41"/>
      <c r="B16" s="43"/>
      <c r="C16" s="7" t="s">
        <v>18</v>
      </c>
      <c r="D16" s="30">
        <v>3.5206025359999997</v>
      </c>
      <c r="E16" s="30">
        <v>7.7145575360000009</v>
      </c>
      <c r="F16" s="30">
        <v>9.8617275360000018</v>
      </c>
      <c r="G16" s="30">
        <v>13.600313536000002</v>
      </c>
      <c r="H16" s="30">
        <v>14.758613536000002</v>
      </c>
      <c r="I16" s="30">
        <v>15.690293536000002</v>
      </c>
      <c r="J16" s="30">
        <v>16.368043536000002</v>
      </c>
      <c r="K16" s="30">
        <v>18.535443536000002</v>
      </c>
      <c r="L16" s="30">
        <v>19.038443536000003</v>
      </c>
      <c r="M16" s="31">
        <v>20.025443536000004</v>
      </c>
      <c r="N16" s="32">
        <f t="shared" ref="N16" si="5">M16/B14</f>
        <v>0.18122573335746611</v>
      </c>
      <c r="O16" s="33">
        <f t="shared" ref="O16" si="6">M16/M13</f>
        <v>0.36768620465586072</v>
      </c>
      <c r="P16" s="21"/>
      <c r="Q16" s="10"/>
      <c r="R16" s="10"/>
      <c r="S16" s="10"/>
      <c r="T16" s="10"/>
      <c r="U16" s="10"/>
      <c r="V16" s="10"/>
      <c r="W16" s="10"/>
      <c r="X16" s="11"/>
      <c r="Y16" s="11"/>
      <c r="Z16" s="44"/>
      <c r="AA16" s="15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ht="15.75" x14ac:dyDescent="0.25">
      <c r="A17" s="45">
        <v>3</v>
      </c>
      <c r="B17" s="47">
        <v>253.31</v>
      </c>
      <c r="C17" s="5" t="s">
        <v>13</v>
      </c>
      <c r="D17" s="18">
        <v>7.4941940879999995</v>
      </c>
      <c r="E17" s="18">
        <v>13.239717988000001</v>
      </c>
      <c r="F17" s="18">
        <v>18.852387988</v>
      </c>
      <c r="G17" s="18">
        <v>21.481669988</v>
      </c>
      <c r="H17" s="18">
        <v>21.544669987999999</v>
      </c>
      <c r="I17" s="18">
        <v>21.544669987999999</v>
      </c>
      <c r="J17" s="18">
        <v>21.544669987999999</v>
      </c>
      <c r="K17" s="18">
        <v>21.544669987999999</v>
      </c>
      <c r="L17" s="18">
        <v>21.544669987999999</v>
      </c>
      <c r="M17" s="19">
        <v>21.544669987999999</v>
      </c>
      <c r="N17" s="20">
        <f t="shared" ref="N17" si="7">M17/M19</f>
        <v>0.409151998005644</v>
      </c>
      <c r="O17" s="21"/>
    </row>
    <row r="18" spans="1:37" ht="15.75" x14ac:dyDescent="0.25">
      <c r="A18" s="46"/>
      <c r="B18" s="48"/>
      <c r="C18" s="6" t="s">
        <v>14</v>
      </c>
      <c r="D18" s="23">
        <v>7.4941940879999995</v>
      </c>
      <c r="E18" s="23">
        <v>13.348717988000001</v>
      </c>
      <c r="F18" s="23">
        <v>19.480387988</v>
      </c>
      <c r="G18" s="23">
        <v>22.841929988</v>
      </c>
      <c r="H18" s="23">
        <v>24.710929988</v>
      </c>
      <c r="I18" s="23">
        <v>25.860889988</v>
      </c>
      <c r="J18" s="23">
        <v>27.215889988000001</v>
      </c>
      <c r="K18" s="23">
        <v>30.035729988</v>
      </c>
      <c r="L18" s="23">
        <v>33.335009987999996</v>
      </c>
      <c r="M18" s="24">
        <v>33.798009987999997</v>
      </c>
      <c r="N18" s="25">
        <f t="shared" ref="N18" si="8">M18/M19</f>
        <v>0.64185356855812392</v>
      </c>
      <c r="O18" s="21"/>
    </row>
    <row r="19" spans="1:37" ht="15.75" x14ac:dyDescent="0.25">
      <c r="A19" s="46"/>
      <c r="B19" s="48"/>
      <c r="C19" s="7" t="s">
        <v>18</v>
      </c>
      <c r="D19" s="26">
        <v>7.4941940879999995</v>
      </c>
      <c r="E19" s="26">
        <v>13.458417988000001</v>
      </c>
      <c r="F19" s="26">
        <v>19.790927988</v>
      </c>
      <c r="G19" s="26">
        <v>25.462069988</v>
      </c>
      <c r="H19" s="26">
        <v>28.958769988</v>
      </c>
      <c r="I19" s="26">
        <v>33.095093988000002</v>
      </c>
      <c r="J19" s="26">
        <v>36.304693988000004</v>
      </c>
      <c r="K19" s="26">
        <v>42.873881988000001</v>
      </c>
      <c r="L19" s="26">
        <v>48.845645687999998</v>
      </c>
      <c r="M19" s="27">
        <v>52.656885687999996</v>
      </c>
      <c r="N19" s="8">
        <f t="shared" ref="N19" si="9">M19/B17</f>
        <v>0.20787527412261653</v>
      </c>
      <c r="O19" s="28"/>
    </row>
    <row r="20" spans="1:37" customFormat="1" ht="19.5" customHeight="1" x14ac:dyDescent="0.25">
      <c r="A20" s="39" t="s">
        <v>15</v>
      </c>
      <c r="B20" s="42">
        <v>108.64</v>
      </c>
      <c r="C20" s="9" t="s">
        <v>13</v>
      </c>
      <c r="D20" s="23">
        <v>3.4461482880000003</v>
      </c>
      <c r="E20" s="23">
        <v>7.604808288000001</v>
      </c>
      <c r="F20" s="23">
        <v>9.745078288000002</v>
      </c>
      <c r="G20" s="23">
        <v>12.271360288</v>
      </c>
      <c r="H20" s="23">
        <v>12.271360288</v>
      </c>
      <c r="I20" s="23">
        <v>12.271360288</v>
      </c>
      <c r="J20" s="23">
        <v>12.271360288</v>
      </c>
      <c r="K20" s="23">
        <v>12.271360288</v>
      </c>
      <c r="L20" s="23">
        <v>12.271360288</v>
      </c>
      <c r="M20" s="24">
        <v>12.271360288</v>
      </c>
      <c r="N20" s="29">
        <f t="shared" ref="N20" si="10">M20/M22</f>
        <v>0.64010750233683955</v>
      </c>
      <c r="O20" s="21"/>
      <c r="P20" s="1"/>
      <c r="Q20" s="10"/>
      <c r="R20" s="10"/>
      <c r="S20" s="10"/>
      <c r="T20" s="10"/>
      <c r="U20" s="10"/>
      <c r="V20" s="10"/>
      <c r="W20" s="10"/>
      <c r="X20" s="10"/>
      <c r="Y20" s="11"/>
      <c r="Z20" s="44"/>
      <c r="AA20" s="12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customFormat="1" ht="15.75" customHeight="1" x14ac:dyDescent="0.25">
      <c r="A21" s="40"/>
      <c r="B21" s="42"/>
      <c r="C21" s="6" t="s">
        <v>16</v>
      </c>
      <c r="D21" s="23">
        <v>3.4461482880000003</v>
      </c>
      <c r="E21" s="23">
        <v>7.6138082880000013</v>
      </c>
      <c r="F21" s="23">
        <v>9.7730782880000024</v>
      </c>
      <c r="G21" s="23">
        <v>12.404360287999999</v>
      </c>
      <c r="H21" s="23">
        <v>13.005360288</v>
      </c>
      <c r="I21" s="23">
        <v>13.130880288</v>
      </c>
      <c r="J21" s="23">
        <v>13.244880288000001</v>
      </c>
      <c r="K21" s="23">
        <v>13.324880288000001</v>
      </c>
      <c r="L21" s="23">
        <v>13.429880288</v>
      </c>
      <c r="M21" s="24">
        <v>13.496880288</v>
      </c>
      <c r="N21" s="29">
        <f t="shared" ref="N21" si="11">M21/M22</f>
        <v>0.70403395611645525</v>
      </c>
      <c r="O21" s="21"/>
      <c r="P21" s="1"/>
      <c r="Q21" s="10"/>
      <c r="R21" s="10"/>
      <c r="S21" s="10"/>
      <c r="T21" s="10"/>
      <c r="U21" s="10"/>
      <c r="V21" s="10"/>
      <c r="W21" s="10"/>
      <c r="X21" s="11"/>
      <c r="Y21" s="11"/>
      <c r="Z21" s="44"/>
      <c r="AA21" s="14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customFormat="1" ht="16.5" customHeight="1" thickBot="1" x14ac:dyDescent="0.3">
      <c r="A22" s="41"/>
      <c r="B22" s="43"/>
      <c r="C22" s="7" t="s">
        <v>18</v>
      </c>
      <c r="D22" s="30">
        <v>3.4461482880000003</v>
      </c>
      <c r="E22" s="30">
        <v>7.623508288</v>
      </c>
      <c r="F22" s="30">
        <v>9.8606182879999995</v>
      </c>
      <c r="G22" s="30">
        <v>12.826900288000001</v>
      </c>
      <c r="H22" s="30">
        <v>13.966800288000002</v>
      </c>
      <c r="I22" s="30">
        <v>14.847820288000001</v>
      </c>
      <c r="J22" s="30">
        <v>15.526180288000001</v>
      </c>
      <c r="K22" s="30">
        <v>17.710780288000002</v>
      </c>
      <c r="L22" s="30">
        <v>18.193780288000003</v>
      </c>
      <c r="M22" s="31">
        <v>19.170780288000003</v>
      </c>
      <c r="N22" s="32">
        <f t="shared" ref="N22" si="12">M22/B20</f>
        <v>0.17646152695139913</v>
      </c>
      <c r="O22" s="33">
        <f t="shared" ref="O22" si="13">M22/M19</f>
        <v>0.36406977050617412</v>
      </c>
      <c r="P22" s="21"/>
      <c r="Q22" s="10"/>
      <c r="R22" s="10"/>
      <c r="S22" s="10"/>
      <c r="T22" s="10"/>
      <c r="U22" s="10"/>
      <c r="V22" s="10"/>
      <c r="W22" s="10"/>
      <c r="X22" s="11"/>
      <c r="Y22" s="11"/>
      <c r="Z22" s="44"/>
      <c r="AA22" s="15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 ht="15.75" x14ac:dyDescent="0.25">
      <c r="A23" s="45">
        <v>4</v>
      </c>
      <c r="B23" s="47">
        <v>250.35</v>
      </c>
      <c r="C23" s="5" t="s">
        <v>13</v>
      </c>
      <c r="D23" s="18">
        <v>7.3006839600000006</v>
      </c>
      <c r="E23" s="18">
        <v>12.90407626</v>
      </c>
      <c r="F23" s="18">
        <v>18.294676259999999</v>
      </c>
      <c r="G23" s="18">
        <v>21.500056259999997</v>
      </c>
      <c r="H23" s="18">
        <v>21.563056259999996</v>
      </c>
      <c r="I23" s="18">
        <v>21.563056259999996</v>
      </c>
      <c r="J23" s="18">
        <v>21.563056259999996</v>
      </c>
      <c r="K23" s="18">
        <v>21.563056259999996</v>
      </c>
      <c r="L23" s="18">
        <v>21.563056259999996</v>
      </c>
      <c r="M23" s="19">
        <v>21.563056259999996</v>
      </c>
      <c r="N23" s="20">
        <f t="shared" ref="N23" si="14">M23/M25</f>
        <v>0.41544117862671837</v>
      </c>
      <c r="O23" s="21"/>
    </row>
    <row r="24" spans="1:37" ht="15.75" x14ac:dyDescent="0.25">
      <c r="A24" s="46"/>
      <c r="B24" s="48"/>
      <c r="C24" s="6" t="s">
        <v>14</v>
      </c>
      <c r="D24" s="23">
        <v>7.3006839600000006</v>
      </c>
      <c r="E24" s="23">
        <v>13.03507626</v>
      </c>
      <c r="F24" s="23">
        <v>18.944676259999998</v>
      </c>
      <c r="G24" s="23">
        <v>22.881036259999998</v>
      </c>
      <c r="H24" s="23">
        <v>24.097996259999995</v>
      </c>
      <c r="I24" s="23">
        <v>25.233276259999997</v>
      </c>
      <c r="J24" s="23">
        <v>26.704276259999997</v>
      </c>
      <c r="K24" s="23">
        <v>29.685596259999997</v>
      </c>
      <c r="L24" s="23">
        <v>33.206836259999996</v>
      </c>
      <c r="M24" s="24">
        <v>33.511836259999995</v>
      </c>
      <c r="N24" s="25">
        <f t="shared" ref="N24" si="15">M24/M25</f>
        <v>0.64565043961908197</v>
      </c>
      <c r="O24" s="21"/>
    </row>
    <row r="25" spans="1:37" ht="15.75" x14ac:dyDescent="0.25">
      <c r="A25" s="46"/>
      <c r="B25" s="48"/>
      <c r="C25" s="7" t="s">
        <v>18</v>
      </c>
      <c r="D25" s="26">
        <v>7.3006839599999989</v>
      </c>
      <c r="E25" s="26">
        <v>13.143776259999999</v>
      </c>
      <c r="F25" s="26">
        <v>19.244776259999998</v>
      </c>
      <c r="G25" s="26">
        <v>25.35143626</v>
      </c>
      <c r="H25" s="26">
        <v>28.171116259999998</v>
      </c>
      <c r="I25" s="26">
        <v>32.202828259999997</v>
      </c>
      <c r="J25" s="26">
        <v>35.546148259999995</v>
      </c>
      <c r="K25" s="26">
        <v>42.258280259999992</v>
      </c>
      <c r="L25" s="26">
        <v>48.365273559999991</v>
      </c>
      <c r="M25" s="27">
        <v>51.903993559999989</v>
      </c>
      <c r="N25" s="8">
        <f t="shared" ref="N25" si="16">M25/B23</f>
        <v>0.20732571823447171</v>
      </c>
      <c r="O25" s="28"/>
    </row>
    <row r="26" spans="1:37" customFormat="1" ht="19.5" customHeight="1" x14ac:dyDescent="0.25">
      <c r="A26" s="39" t="s">
        <v>15</v>
      </c>
      <c r="B26" s="42">
        <v>109.64</v>
      </c>
      <c r="C26" s="9" t="s">
        <v>13</v>
      </c>
      <c r="D26" s="23">
        <v>3.0944189599999992</v>
      </c>
      <c r="E26" s="23">
        <v>6.8375689599999987</v>
      </c>
      <c r="F26" s="23">
        <v>8.729968959999999</v>
      </c>
      <c r="G26" s="23">
        <v>11.840348959999998</v>
      </c>
      <c r="H26" s="23">
        <v>11.840348959999998</v>
      </c>
      <c r="I26" s="23">
        <v>11.840348959999998</v>
      </c>
      <c r="J26" s="23">
        <v>11.840348959999998</v>
      </c>
      <c r="K26" s="23">
        <v>11.840348959999998</v>
      </c>
      <c r="L26" s="23">
        <v>11.840348959999998</v>
      </c>
      <c r="M26" s="24">
        <v>11.840348959999998</v>
      </c>
      <c r="N26" s="29">
        <f t="shared" ref="N26" si="17">M26/M28</f>
        <v>0.64083188923813972</v>
      </c>
      <c r="O26" s="21"/>
      <c r="P26" s="1"/>
      <c r="Q26" s="10"/>
      <c r="R26" s="10"/>
      <c r="S26" s="10"/>
      <c r="T26" s="10"/>
      <c r="U26" s="10"/>
      <c r="V26" s="10"/>
      <c r="W26" s="10"/>
      <c r="X26" s="10"/>
      <c r="Y26" s="11"/>
      <c r="Z26" s="44"/>
      <c r="AA26" s="12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customFormat="1" ht="15.75" customHeight="1" x14ac:dyDescent="0.25">
      <c r="A27" s="40"/>
      <c r="B27" s="42"/>
      <c r="C27" s="6" t="s">
        <v>16</v>
      </c>
      <c r="D27" s="23">
        <v>3.0944189599999992</v>
      </c>
      <c r="E27" s="23">
        <v>6.8685689599999984</v>
      </c>
      <c r="F27" s="23">
        <v>8.7799689599999997</v>
      </c>
      <c r="G27" s="23">
        <v>11.993348959999999</v>
      </c>
      <c r="H27" s="23">
        <v>12.602348959999999</v>
      </c>
      <c r="I27" s="23">
        <v>12.724348959999999</v>
      </c>
      <c r="J27" s="23">
        <v>12.836348959999999</v>
      </c>
      <c r="K27" s="23">
        <v>12.914348959999998</v>
      </c>
      <c r="L27" s="23">
        <v>13.012348959999999</v>
      </c>
      <c r="M27" s="24">
        <v>13.077348959999998</v>
      </c>
      <c r="N27" s="29">
        <f t="shared" ref="N27" si="18">M27/M28</f>
        <v>0.7077816936455581</v>
      </c>
      <c r="O27" s="21"/>
      <c r="P27" s="1"/>
      <c r="Q27" s="10"/>
      <c r="R27" s="10"/>
      <c r="S27" s="10"/>
      <c r="T27" s="10"/>
      <c r="U27" s="10"/>
      <c r="V27" s="10"/>
      <c r="W27" s="10"/>
      <c r="X27" s="11"/>
      <c r="Y27" s="11"/>
      <c r="Z27" s="44"/>
      <c r="AA27" s="14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customFormat="1" ht="16.5" customHeight="1" thickBot="1" x14ac:dyDescent="0.3">
      <c r="A28" s="41"/>
      <c r="B28" s="43"/>
      <c r="C28" s="7" t="s">
        <v>18</v>
      </c>
      <c r="D28" s="30">
        <v>3.0944189599999996</v>
      </c>
      <c r="E28" s="30">
        <v>6.8772689599999994</v>
      </c>
      <c r="F28" s="30">
        <v>8.8670689599999992</v>
      </c>
      <c r="G28" s="30">
        <v>12.264448959999999</v>
      </c>
      <c r="H28" s="30">
        <v>13.401288959999999</v>
      </c>
      <c r="I28" s="30">
        <v>14.219888959999999</v>
      </c>
      <c r="J28" s="30">
        <v>14.919328959999998</v>
      </c>
      <c r="K28" s="30">
        <v>17.092528959999996</v>
      </c>
      <c r="L28" s="30">
        <v>17.504528959999995</v>
      </c>
      <c r="M28" s="31">
        <v>18.476528959999996</v>
      </c>
      <c r="N28" s="32">
        <f t="shared" ref="N28" si="19">M28/B26</f>
        <v>0.16851996497628599</v>
      </c>
      <c r="O28" s="33">
        <f t="shared" ref="O28" si="20">M28/M25</f>
        <v>0.35597509348951145</v>
      </c>
      <c r="P28" s="21"/>
      <c r="Q28" s="10"/>
      <c r="R28" s="10"/>
      <c r="S28" s="10"/>
      <c r="T28" s="10"/>
      <c r="U28" s="10"/>
      <c r="V28" s="10"/>
      <c r="W28" s="10"/>
      <c r="X28" s="11"/>
      <c r="Y28" s="11"/>
      <c r="Z28" s="44"/>
      <c r="AA28" s="15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ht="15.75" x14ac:dyDescent="0.25">
      <c r="A29" s="45">
        <v>5</v>
      </c>
      <c r="B29" s="47">
        <v>263.35000000000002</v>
      </c>
      <c r="C29" s="5" t="s">
        <v>13</v>
      </c>
      <c r="D29" s="18">
        <v>7.2970876000000002</v>
      </c>
      <c r="E29" s="18">
        <v>12.3613894</v>
      </c>
      <c r="F29" s="18">
        <v>17.7357494</v>
      </c>
      <c r="G29" s="18">
        <v>21.437009400000001</v>
      </c>
      <c r="H29" s="18">
        <v>21.501009400000001</v>
      </c>
      <c r="I29" s="18">
        <v>21.501009400000001</v>
      </c>
      <c r="J29" s="18">
        <v>21.501009400000001</v>
      </c>
      <c r="K29" s="18">
        <v>21.501009400000001</v>
      </c>
      <c r="L29" s="18">
        <v>21.501009400000001</v>
      </c>
      <c r="M29" s="19">
        <v>21.501009400000001</v>
      </c>
      <c r="N29" s="20">
        <f t="shared" ref="N29" si="21">M29/M31</f>
        <v>0.40048836947153954</v>
      </c>
      <c r="O29" s="21"/>
    </row>
    <row r="30" spans="1:37" ht="15.75" x14ac:dyDescent="0.25">
      <c r="A30" s="46"/>
      <c r="B30" s="48"/>
      <c r="C30" s="6" t="s">
        <v>14</v>
      </c>
      <c r="D30" s="23">
        <v>7.2970876000000002</v>
      </c>
      <c r="E30" s="23">
        <v>12.526389399999999</v>
      </c>
      <c r="F30" s="23">
        <v>18.4716494</v>
      </c>
      <c r="G30" s="23">
        <v>23.0237154</v>
      </c>
      <c r="H30" s="23">
        <v>24.778811400000002</v>
      </c>
      <c r="I30" s="23">
        <v>25.935527400000002</v>
      </c>
      <c r="J30" s="23">
        <v>27.134527400000003</v>
      </c>
      <c r="K30" s="23">
        <v>30.530491400000002</v>
      </c>
      <c r="L30" s="23">
        <v>34.123971400000002</v>
      </c>
      <c r="M30" s="24">
        <v>34.803771400000002</v>
      </c>
      <c r="N30" s="25">
        <f t="shared" ref="N30" si="22">M30/M31</f>
        <v>0.64827215318766385</v>
      </c>
      <c r="O30" s="21"/>
    </row>
    <row r="31" spans="1:37" ht="15.75" x14ac:dyDescent="0.25">
      <c r="A31" s="46"/>
      <c r="B31" s="48"/>
      <c r="C31" s="7" t="s">
        <v>18</v>
      </c>
      <c r="D31" s="26">
        <v>7.2970876000000002</v>
      </c>
      <c r="E31" s="26">
        <v>12.634589399999999</v>
      </c>
      <c r="F31" s="26">
        <v>18.766489399999998</v>
      </c>
      <c r="G31" s="26">
        <v>25.464755399999998</v>
      </c>
      <c r="H31" s="26">
        <v>28.838451399999997</v>
      </c>
      <c r="I31" s="26">
        <v>32.8316874</v>
      </c>
      <c r="J31" s="26">
        <v>35.962907399999999</v>
      </c>
      <c r="K31" s="26">
        <v>43.545715399999999</v>
      </c>
      <c r="L31" s="26">
        <v>49.772135800000001</v>
      </c>
      <c r="M31" s="27">
        <v>53.686975799999999</v>
      </c>
      <c r="N31" s="8">
        <f t="shared" ref="N31" si="23">M31/B29</f>
        <v>0.20386168900702484</v>
      </c>
      <c r="O31" s="28"/>
    </row>
    <row r="32" spans="1:37" customFormat="1" ht="19.5" customHeight="1" x14ac:dyDescent="0.25">
      <c r="A32" s="39" t="s">
        <v>15</v>
      </c>
      <c r="B32" s="42">
        <v>110.76</v>
      </c>
      <c r="C32" s="9" t="s">
        <v>13</v>
      </c>
      <c r="D32" s="23">
        <v>3.1501271999999996</v>
      </c>
      <c r="E32" s="23">
        <v>6.7713272</v>
      </c>
      <c r="F32" s="23">
        <v>8.7015271999999992</v>
      </c>
      <c r="G32" s="23">
        <v>12.306787199999999</v>
      </c>
      <c r="H32" s="23">
        <v>12.306787199999999</v>
      </c>
      <c r="I32" s="23">
        <v>12.306787199999999</v>
      </c>
      <c r="J32" s="23">
        <v>12.306787199999999</v>
      </c>
      <c r="K32" s="23">
        <v>12.306787199999999</v>
      </c>
      <c r="L32" s="23">
        <v>12.306787199999999</v>
      </c>
      <c r="M32" s="24">
        <v>12.306787199999999</v>
      </c>
      <c r="N32" s="29">
        <f t="shared" ref="N32" si="24">M32/M34</f>
        <v>0.62957315276451775</v>
      </c>
      <c r="O32" s="21"/>
      <c r="P32" s="1"/>
      <c r="Q32" s="10"/>
      <c r="R32" s="10"/>
      <c r="S32" s="10"/>
      <c r="T32" s="10"/>
      <c r="U32" s="10"/>
      <c r="V32" s="10"/>
      <c r="W32" s="10"/>
      <c r="X32" s="10"/>
      <c r="Y32" s="11"/>
      <c r="Z32" s="44"/>
      <c r="AA32" s="12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pans="1:37" customFormat="1" ht="15.75" customHeight="1" x14ac:dyDescent="0.25">
      <c r="A33" s="40"/>
      <c r="B33" s="42"/>
      <c r="C33" s="6" t="s">
        <v>16</v>
      </c>
      <c r="D33" s="23">
        <v>3.1501271999999996</v>
      </c>
      <c r="E33" s="23">
        <v>6.8263271999999997</v>
      </c>
      <c r="F33" s="23">
        <v>8.7774272</v>
      </c>
      <c r="G33" s="23">
        <v>12.542187199999999</v>
      </c>
      <c r="H33" s="23">
        <v>13.192287199999999</v>
      </c>
      <c r="I33" s="23">
        <v>13.332867199999999</v>
      </c>
      <c r="J33" s="23">
        <v>13.452767199999998</v>
      </c>
      <c r="K33" s="23">
        <v>13.537467199999998</v>
      </c>
      <c r="L33" s="23">
        <v>13.646367199999998</v>
      </c>
      <c r="M33" s="24">
        <v>13.714567199999999</v>
      </c>
      <c r="N33" s="29">
        <f t="shared" ref="N33" si="25">M33/M34</f>
        <v>0.70159036396638474</v>
      </c>
      <c r="O33" s="21"/>
      <c r="P33" s="1"/>
      <c r="Q33" s="10"/>
      <c r="R33" s="10"/>
      <c r="S33" s="10"/>
      <c r="T33" s="10"/>
      <c r="U33" s="10"/>
      <c r="V33" s="10"/>
      <c r="W33" s="10"/>
      <c r="X33" s="11"/>
      <c r="Y33" s="11"/>
      <c r="Z33" s="44"/>
      <c r="AA33" s="14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spans="1:37" customFormat="1" ht="16.5" customHeight="1" thickBot="1" x14ac:dyDescent="0.3">
      <c r="A34" s="41"/>
      <c r="B34" s="43"/>
      <c r="C34" s="7" t="s">
        <v>18</v>
      </c>
      <c r="D34" s="30">
        <v>3.1501272</v>
      </c>
      <c r="E34" s="30">
        <v>6.8345272000000001</v>
      </c>
      <c r="F34" s="30">
        <v>8.863267200000001</v>
      </c>
      <c r="G34" s="30">
        <v>12.764027200000001</v>
      </c>
      <c r="H34" s="30">
        <v>13.946127200000001</v>
      </c>
      <c r="I34" s="30">
        <v>14.764907200000001</v>
      </c>
      <c r="J34" s="30">
        <v>15.527027200000001</v>
      </c>
      <c r="K34" s="30">
        <v>18.130727200000003</v>
      </c>
      <c r="L34" s="30">
        <v>18.564627200000004</v>
      </c>
      <c r="M34" s="31">
        <v>19.547827200000004</v>
      </c>
      <c r="N34" s="32">
        <f t="shared" ref="N34" si="26">M34/B32</f>
        <v>0.17648814734561216</v>
      </c>
      <c r="O34" s="33">
        <f t="shared" ref="O34" si="27">M34/M31</f>
        <v>0.36410743776705717</v>
      </c>
      <c r="P34" s="21"/>
      <c r="Q34" s="10"/>
      <c r="R34" s="10"/>
      <c r="S34" s="10"/>
      <c r="T34" s="10"/>
      <c r="U34" s="10"/>
      <c r="V34" s="10"/>
      <c r="W34" s="10"/>
      <c r="X34" s="11"/>
      <c r="Y34" s="11"/>
      <c r="Z34" s="44"/>
      <c r="AA34" s="15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ht="15.75" x14ac:dyDescent="0.25">
      <c r="A35" s="45">
        <v>6</v>
      </c>
      <c r="B35" s="47">
        <v>268.99</v>
      </c>
      <c r="C35" s="5" t="s">
        <v>13</v>
      </c>
      <c r="D35" s="18">
        <v>7.7054654000000031</v>
      </c>
      <c r="E35" s="18">
        <v>13.454714100000004</v>
      </c>
      <c r="F35" s="18">
        <v>18.860994100000003</v>
      </c>
      <c r="G35" s="18">
        <v>22.552094100000001</v>
      </c>
      <c r="H35" s="18">
        <v>22.623094100000003</v>
      </c>
      <c r="I35" s="18">
        <v>22.623094100000003</v>
      </c>
      <c r="J35" s="18">
        <v>22.623094100000003</v>
      </c>
      <c r="K35" s="18">
        <v>22.623094100000003</v>
      </c>
      <c r="L35" s="18">
        <v>22.623094100000003</v>
      </c>
      <c r="M35" s="19">
        <v>22.623094100000003</v>
      </c>
      <c r="N35" s="20">
        <f t="shared" ref="N35" si="28">M35/M37</f>
        <v>0.41841593781717334</v>
      </c>
      <c r="O35" s="21"/>
    </row>
    <row r="36" spans="1:37" ht="15.75" x14ac:dyDescent="0.25">
      <c r="A36" s="46"/>
      <c r="B36" s="48"/>
      <c r="C36" s="6" t="s">
        <v>14</v>
      </c>
      <c r="D36" s="23">
        <v>7.7054654000000031</v>
      </c>
      <c r="E36" s="23">
        <v>13.604714100000004</v>
      </c>
      <c r="F36" s="23">
        <v>19.529994100000003</v>
      </c>
      <c r="G36" s="23">
        <v>24.001284100000003</v>
      </c>
      <c r="H36" s="23">
        <v>25.565124100000002</v>
      </c>
      <c r="I36" s="23">
        <v>26.752684100000003</v>
      </c>
      <c r="J36" s="23">
        <v>27.902684100000002</v>
      </c>
      <c r="K36" s="23">
        <v>31.182284100000004</v>
      </c>
      <c r="L36" s="23">
        <v>34.601604100000003</v>
      </c>
      <c r="M36" s="24">
        <v>34.902604100000005</v>
      </c>
      <c r="N36" s="25">
        <f t="shared" ref="N36" si="29">M36/M37</f>
        <v>0.64552645903386929</v>
      </c>
      <c r="O36" s="21"/>
    </row>
    <row r="37" spans="1:37" ht="15.75" x14ac:dyDescent="0.25">
      <c r="A37" s="46"/>
      <c r="B37" s="48"/>
      <c r="C37" s="7" t="s">
        <v>18</v>
      </c>
      <c r="D37" s="26">
        <v>7.7054654000000005</v>
      </c>
      <c r="E37" s="26">
        <v>13.713314100000002</v>
      </c>
      <c r="F37" s="26">
        <v>19.839594099999999</v>
      </c>
      <c r="G37" s="26">
        <v>26.547384099999999</v>
      </c>
      <c r="H37" s="26">
        <v>29.8087041</v>
      </c>
      <c r="I37" s="26">
        <v>33.882200099999999</v>
      </c>
      <c r="J37" s="26">
        <v>37.012050099999996</v>
      </c>
      <c r="K37" s="26">
        <v>44.295898099999995</v>
      </c>
      <c r="L37" s="26">
        <v>50.559602999999996</v>
      </c>
      <c r="M37" s="27">
        <v>54.068432999999999</v>
      </c>
      <c r="N37" s="8">
        <f t="shared" ref="N37" si="30">M37/B35</f>
        <v>0.20100536451169188</v>
      </c>
      <c r="O37" s="28"/>
    </row>
    <row r="38" spans="1:37" customFormat="1" ht="19.5" customHeight="1" x14ac:dyDescent="0.25">
      <c r="A38" s="39" t="s">
        <v>15</v>
      </c>
      <c r="B38" s="42">
        <v>117.99</v>
      </c>
      <c r="C38" s="9" t="s">
        <v>13</v>
      </c>
      <c r="D38" s="23">
        <v>3.4362999999999992</v>
      </c>
      <c r="E38" s="23">
        <v>7.7381500000000001</v>
      </c>
      <c r="F38" s="23">
        <v>9.7020499999999998</v>
      </c>
      <c r="G38" s="23">
        <v>13.286149999999999</v>
      </c>
      <c r="H38" s="23">
        <v>13.286149999999999</v>
      </c>
      <c r="I38" s="23">
        <v>13.286149999999999</v>
      </c>
      <c r="J38" s="23">
        <v>13.286149999999999</v>
      </c>
      <c r="K38" s="23">
        <v>13.286149999999999</v>
      </c>
      <c r="L38" s="23">
        <v>13.286149999999999</v>
      </c>
      <c r="M38" s="24">
        <v>13.286149999999999</v>
      </c>
      <c r="N38" s="29">
        <f t="shared" ref="N38" si="31">M38/M40</f>
        <v>0.65739238945531953</v>
      </c>
      <c r="O38" s="21"/>
      <c r="P38" s="1"/>
      <c r="Q38" s="10"/>
      <c r="R38" s="10"/>
      <c r="S38" s="10"/>
      <c r="T38" s="10"/>
      <c r="U38" s="10"/>
      <c r="V38" s="10"/>
      <c r="W38" s="10"/>
      <c r="X38" s="10"/>
      <c r="Y38" s="11"/>
      <c r="Z38" s="44"/>
      <c r="AA38" s="12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spans="1:37" customFormat="1" ht="15.75" customHeight="1" x14ac:dyDescent="0.25">
      <c r="A39" s="40"/>
      <c r="B39" s="42"/>
      <c r="C39" s="6" t="s">
        <v>16</v>
      </c>
      <c r="D39" s="23">
        <v>3.4362999999999992</v>
      </c>
      <c r="E39" s="23">
        <v>7.7881499999999999</v>
      </c>
      <c r="F39" s="23">
        <v>9.7710500000000007</v>
      </c>
      <c r="G39" s="23">
        <v>13.501149999999999</v>
      </c>
      <c r="H39" s="23">
        <v>14.130149999999999</v>
      </c>
      <c r="I39" s="23">
        <v>14.28303</v>
      </c>
      <c r="J39" s="23">
        <v>14.394029999999999</v>
      </c>
      <c r="K39" s="23">
        <v>14.47203</v>
      </c>
      <c r="L39" s="23">
        <v>14.571029999999999</v>
      </c>
      <c r="M39" s="24">
        <v>14.632029999999999</v>
      </c>
      <c r="N39" s="29">
        <f t="shared" ref="N39" si="32">M39/M40</f>
        <v>0.72398589239786681</v>
      </c>
      <c r="O39" s="21"/>
      <c r="P39" s="1"/>
      <c r="Q39" s="10"/>
      <c r="R39" s="10"/>
      <c r="S39" s="10"/>
      <c r="T39" s="10"/>
      <c r="U39" s="10"/>
      <c r="V39" s="10"/>
      <c r="W39" s="10"/>
      <c r="X39" s="11"/>
      <c r="Y39" s="11"/>
      <c r="Z39" s="44"/>
      <c r="AA39" s="14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spans="1:37" customFormat="1" ht="16.5" customHeight="1" thickBot="1" x14ac:dyDescent="0.3">
      <c r="A40" s="41"/>
      <c r="B40" s="43"/>
      <c r="C40" s="7" t="s">
        <v>18</v>
      </c>
      <c r="D40" s="30">
        <v>3.4362999999999997</v>
      </c>
      <c r="E40" s="30">
        <v>7.7967499999999994</v>
      </c>
      <c r="F40" s="30">
        <v>9.858649999999999</v>
      </c>
      <c r="G40" s="30">
        <v>13.727749999999999</v>
      </c>
      <c r="H40" s="30">
        <v>14.922669999999998</v>
      </c>
      <c r="I40" s="30">
        <v>15.731949999999998</v>
      </c>
      <c r="J40" s="30">
        <v>16.430779999999999</v>
      </c>
      <c r="K40" s="30">
        <v>18.764379999999999</v>
      </c>
      <c r="L40" s="30">
        <v>19.205379999999998</v>
      </c>
      <c r="M40" s="31">
        <v>20.210379999999997</v>
      </c>
      <c r="N40" s="32">
        <f t="shared" ref="N40" si="33">M40/B38</f>
        <v>0.17128892279006694</v>
      </c>
      <c r="O40" s="33">
        <f t="shared" ref="O40" si="34">M40/M37</f>
        <v>0.37379259724431069</v>
      </c>
      <c r="P40" s="21"/>
      <c r="Q40" s="10"/>
      <c r="R40" s="10"/>
      <c r="S40" s="10"/>
      <c r="T40" s="10"/>
      <c r="U40" s="10"/>
      <c r="V40" s="10"/>
      <c r="W40" s="10"/>
      <c r="X40" s="11"/>
      <c r="Y40" s="11"/>
      <c r="Z40" s="44"/>
      <c r="AA40" s="15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ht="15.75" x14ac:dyDescent="0.25">
      <c r="A41" s="45">
        <v>7</v>
      </c>
      <c r="B41" s="47">
        <v>308.2</v>
      </c>
      <c r="C41" s="5" t="s">
        <v>13</v>
      </c>
      <c r="D41" s="18">
        <v>9.1365478999999983</v>
      </c>
      <c r="E41" s="18">
        <v>15.623798949999998</v>
      </c>
      <c r="F41" s="18">
        <v>21.995734949999996</v>
      </c>
      <c r="G41" s="18">
        <v>26.447078949999995</v>
      </c>
      <c r="H41" s="18">
        <v>26.543878949999996</v>
      </c>
      <c r="I41" s="18">
        <v>26.543878949999996</v>
      </c>
      <c r="J41" s="18">
        <v>26.543878949999996</v>
      </c>
      <c r="K41" s="18">
        <v>26.543878949999996</v>
      </c>
      <c r="L41" s="18">
        <v>26.543878949999996</v>
      </c>
      <c r="M41" s="19">
        <v>26.543878949999996</v>
      </c>
      <c r="N41" s="20">
        <f t="shared" ref="N41" si="35">M41/M43</f>
        <v>0.41781988750335847</v>
      </c>
      <c r="O41" s="21"/>
    </row>
    <row r="42" spans="1:37" ht="15.75" x14ac:dyDescent="0.25">
      <c r="A42" s="46"/>
      <c r="B42" s="48"/>
      <c r="C42" s="6" t="s">
        <v>14</v>
      </c>
      <c r="D42" s="23">
        <v>9.1365478999999983</v>
      </c>
      <c r="E42" s="23">
        <v>15.793798949999998</v>
      </c>
      <c r="F42" s="23">
        <v>22.738534949999995</v>
      </c>
      <c r="G42" s="23">
        <v>28.067508949999993</v>
      </c>
      <c r="H42" s="23">
        <v>29.977620949999995</v>
      </c>
      <c r="I42" s="23">
        <v>31.272592949999996</v>
      </c>
      <c r="J42" s="23">
        <v>32.630292949999998</v>
      </c>
      <c r="K42" s="23">
        <v>35.799948950000001</v>
      </c>
      <c r="L42" s="23">
        <v>39.53428495</v>
      </c>
      <c r="M42" s="24">
        <v>39.978784949999998</v>
      </c>
      <c r="N42" s="25">
        <f t="shared" ref="N42" si="36">M42/M43</f>
        <v>0.62929504243877521</v>
      </c>
      <c r="O42" s="21"/>
    </row>
    <row r="43" spans="1:37" ht="15.75" x14ac:dyDescent="0.25">
      <c r="A43" s="46"/>
      <c r="B43" s="48"/>
      <c r="C43" s="7" t="s">
        <v>18</v>
      </c>
      <c r="D43" s="26">
        <v>9.1365479000000001</v>
      </c>
      <c r="E43" s="26">
        <v>15.91351895</v>
      </c>
      <c r="F43" s="26">
        <v>23.092490950000002</v>
      </c>
      <c r="G43" s="26">
        <v>31.122544950000002</v>
      </c>
      <c r="H43" s="26">
        <v>35.078864950000003</v>
      </c>
      <c r="I43" s="26">
        <v>40.105416950000006</v>
      </c>
      <c r="J43" s="26">
        <v>43.749104950000003</v>
      </c>
      <c r="K43" s="26">
        <v>51.640545750000001</v>
      </c>
      <c r="L43" s="26">
        <v>58.757084040000002</v>
      </c>
      <c r="M43" s="27">
        <v>63.529477040000003</v>
      </c>
      <c r="N43" s="8">
        <f t="shared" ref="N43" si="37">M43/B41</f>
        <v>0.20613068475016225</v>
      </c>
      <c r="O43" s="28"/>
    </row>
    <row r="44" spans="1:37" customFormat="1" ht="19.5" customHeight="1" x14ac:dyDescent="0.25">
      <c r="A44" s="39" t="s">
        <v>15</v>
      </c>
      <c r="B44" s="42">
        <v>132.22999999999999</v>
      </c>
      <c r="C44" s="9" t="s">
        <v>13</v>
      </c>
      <c r="D44" s="23">
        <v>4.3906214399999985</v>
      </c>
      <c r="E44" s="23">
        <v>9.2362814399999955</v>
      </c>
      <c r="F44" s="23">
        <v>11.692921439999996</v>
      </c>
      <c r="G44" s="23">
        <v>16.036465439999994</v>
      </c>
      <c r="H44" s="23">
        <v>16.036465439999994</v>
      </c>
      <c r="I44" s="23">
        <v>16.036465439999994</v>
      </c>
      <c r="J44" s="23">
        <v>16.036465439999994</v>
      </c>
      <c r="K44" s="23">
        <v>16.036465439999994</v>
      </c>
      <c r="L44" s="23">
        <v>16.036465439999994</v>
      </c>
      <c r="M44" s="24">
        <v>16.036465439999994</v>
      </c>
      <c r="N44" s="29">
        <f t="shared" ref="N44" si="38">M44/M46</f>
        <v>0.64573947148726274</v>
      </c>
      <c r="O44" s="21"/>
      <c r="P44" s="1"/>
      <c r="Q44" s="10"/>
      <c r="R44" s="10"/>
      <c r="S44" s="10"/>
      <c r="T44" s="10"/>
      <c r="U44" s="10"/>
      <c r="V44" s="10"/>
      <c r="W44" s="10"/>
      <c r="X44" s="10"/>
      <c r="Y44" s="11"/>
      <c r="Z44" s="44"/>
      <c r="AA44" s="12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spans="1:37" customFormat="1" ht="15.75" customHeight="1" x14ac:dyDescent="0.25">
      <c r="A45" s="40"/>
      <c r="B45" s="42"/>
      <c r="C45" s="6" t="s">
        <v>16</v>
      </c>
      <c r="D45" s="23">
        <v>4.3906214399999985</v>
      </c>
      <c r="E45" s="23">
        <v>9.296281439999996</v>
      </c>
      <c r="F45" s="23">
        <v>11.775721439999996</v>
      </c>
      <c r="G45" s="23">
        <v>16.298065439999995</v>
      </c>
      <c r="H45" s="23">
        <v>17.097265439999994</v>
      </c>
      <c r="I45" s="23">
        <v>17.301169439999995</v>
      </c>
      <c r="J45" s="23">
        <v>17.449969439999993</v>
      </c>
      <c r="K45" s="23">
        <v>17.549569439999992</v>
      </c>
      <c r="L45" s="23">
        <v>17.682769439999994</v>
      </c>
      <c r="M45" s="24">
        <v>17.763169439999995</v>
      </c>
      <c r="N45" s="29">
        <f t="shared" ref="N45" si="39">M45/M46</f>
        <v>0.71526856644566794</v>
      </c>
      <c r="O45" s="21"/>
      <c r="P45" s="1"/>
      <c r="Q45" s="10"/>
      <c r="R45" s="10"/>
      <c r="S45" s="10"/>
      <c r="T45" s="10"/>
      <c r="U45" s="10"/>
      <c r="V45" s="10"/>
      <c r="W45" s="10"/>
      <c r="X45" s="11"/>
      <c r="Y45" s="11"/>
      <c r="Z45" s="44"/>
      <c r="AA45" s="14"/>
      <c r="AB45" s="13"/>
      <c r="AC45" s="13"/>
      <c r="AD45" s="13"/>
      <c r="AE45" s="13"/>
      <c r="AF45" s="13"/>
      <c r="AG45" s="13"/>
      <c r="AH45" s="13"/>
      <c r="AI45" s="13"/>
      <c r="AJ45" s="13"/>
      <c r="AK45" s="13"/>
    </row>
    <row r="46" spans="1:37" customFormat="1" ht="16.5" customHeight="1" thickBot="1" x14ac:dyDescent="0.3">
      <c r="A46" s="41"/>
      <c r="B46" s="43"/>
      <c r="C46" s="7" t="s">
        <v>18</v>
      </c>
      <c r="D46" s="30">
        <v>4.3906214399999994</v>
      </c>
      <c r="E46" s="30">
        <v>9.3060014399999993</v>
      </c>
      <c r="F46" s="30">
        <v>11.88657744</v>
      </c>
      <c r="G46" s="30">
        <v>16.590121440000001</v>
      </c>
      <c r="H46" s="30">
        <v>18.185137440000002</v>
      </c>
      <c r="I46" s="30">
        <v>19.18416144</v>
      </c>
      <c r="J46" s="30">
        <v>20.05778544</v>
      </c>
      <c r="K46" s="30">
        <v>22.899865439999999</v>
      </c>
      <c r="L46" s="30">
        <v>23.47586544</v>
      </c>
      <c r="M46" s="31">
        <v>24.834265439999999</v>
      </c>
      <c r="N46" s="32">
        <f t="shared" ref="N46" si="40">M46/B44</f>
        <v>0.18781112788323376</v>
      </c>
      <c r="O46" s="33">
        <f t="shared" ref="O46" si="41">M46/M43</f>
        <v>0.39090933212567808</v>
      </c>
      <c r="P46" s="21"/>
      <c r="Q46" s="10"/>
      <c r="R46" s="10"/>
      <c r="S46" s="10"/>
      <c r="T46" s="10"/>
      <c r="U46" s="10"/>
      <c r="V46" s="10"/>
      <c r="W46" s="10"/>
      <c r="X46" s="11"/>
      <c r="Y46" s="11"/>
      <c r="Z46" s="44"/>
      <c r="AA46" s="15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 ht="15.75" x14ac:dyDescent="0.25">
      <c r="A47" s="45">
        <v>8</v>
      </c>
      <c r="B47" s="47">
        <v>344.4</v>
      </c>
      <c r="C47" s="5" t="s">
        <v>13</v>
      </c>
      <c r="D47" s="18">
        <v>9.748343880000002</v>
      </c>
      <c r="E47" s="18">
        <v>16.432801550000001</v>
      </c>
      <c r="F47" s="18">
        <v>23.185899549999998</v>
      </c>
      <c r="G47" s="18">
        <v>27.39438955</v>
      </c>
      <c r="H47" s="18">
        <v>28.399393549999999</v>
      </c>
      <c r="I47" s="18">
        <v>28.399393549999999</v>
      </c>
      <c r="J47" s="18">
        <v>28.399393549999999</v>
      </c>
      <c r="K47" s="18">
        <v>28.399393549999999</v>
      </c>
      <c r="L47" s="18">
        <v>28.399393549999999</v>
      </c>
      <c r="M47" s="19">
        <v>28.399393549999999</v>
      </c>
      <c r="N47" s="20">
        <f t="shared" ref="N47" si="42">M47/M49</f>
        <v>0.40954603087410851</v>
      </c>
      <c r="O47" s="21"/>
    </row>
    <row r="48" spans="1:37" ht="15.75" x14ac:dyDescent="0.25">
      <c r="A48" s="46"/>
      <c r="B48" s="48"/>
      <c r="C48" s="6" t="s">
        <v>14</v>
      </c>
      <c r="D48" s="23">
        <v>9.748343880000002</v>
      </c>
      <c r="E48" s="23">
        <v>16.59780155</v>
      </c>
      <c r="F48" s="23">
        <v>23.921799549999999</v>
      </c>
      <c r="G48" s="23">
        <v>29.01047655</v>
      </c>
      <c r="H48" s="23">
        <v>31.705432550000001</v>
      </c>
      <c r="I48" s="23">
        <v>33.454256549999997</v>
      </c>
      <c r="J48" s="23">
        <v>34.740156550000002</v>
      </c>
      <c r="K48" s="23">
        <v>38.03945255</v>
      </c>
      <c r="L48" s="23">
        <v>41.92095655</v>
      </c>
      <c r="M48" s="24">
        <v>42.524856550000003</v>
      </c>
      <c r="N48" s="25">
        <f t="shared" ref="N48" si="43">M48/M49</f>
        <v>0.61324852528561602</v>
      </c>
      <c r="O48" s="21"/>
    </row>
    <row r="49" spans="1:37" ht="15.75" x14ac:dyDescent="0.25">
      <c r="A49" s="46"/>
      <c r="B49" s="48"/>
      <c r="C49" s="7" t="s">
        <v>18</v>
      </c>
      <c r="D49" s="26">
        <v>9.748343880000002</v>
      </c>
      <c r="E49" s="26">
        <v>16.717481550000002</v>
      </c>
      <c r="F49" s="26">
        <v>24.352471550000004</v>
      </c>
      <c r="G49" s="26">
        <v>32.682958550000009</v>
      </c>
      <c r="H49" s="26">
        <v>37.89880655000001</v>
      </c>
      <c r="I49" s="26">
        <v>44.194454150000013</v>
      </c>
      <c r="J49" s="26">
        <v>48.076662150000011</v>
      </c>
      <c r="K49" s="26">
        <v>56.48948415000001</v>
      </c>
      <c r="L49" s="26">
        <v>64.120617660000008</v>
      </c>
      <c r="M49" s="27">
        <v>69.34359366000001</v>
      </c>
      <c r="N49" s="8">
        <f t="shared" ref="N49" si="44">M49/B47</f>
        <v>0.20134609076655058</v>
      </c>
      <c r="O49" s="28"/>
    </row>
    <row r="50" spans="1:37" customFormat="1" ht="19.5" customHeight="1" x14ac:dyDescent="0.25">
      <c r="A50" s="39" t="s">
        <v>15</v>
      </c>
      <c r="B50" s="42">
        <v>146.87</v>
      </c>
      <c r="C50" s="9" t="s">
        <v>13</v>
      </c>
      <c r="D50" s="23">
        <v>4.8342280799999999</v>
      </c>
      <c r="E50" s="23">
        <v>9.839008080000001</v>
      </c>
      <c r="F50" s="23">
        <v>12.33963808</v>
      </c>
      <c r="G50" s="23">
        <v>16.454628079999999</v>
      </c>
      <c r="H50" s="23">
        <v>16.454628079999999</v>
      </c>
      <c r="I50" s="23">
        <v>16.454628079999999</v>
      </c>
      <c r="J50" s="23">
        <v>16.454628079999999</v>
      </c>
      <c r="K50" s="23">
        <v>16.454628079999999</v>
      </c>
      <c r="L50" s="23">
        <v>16.454628079999999</v>
      </c>
      <c r="M50" s="24">
        <v>16.454628079999999</v>
      </c>
      <c r="N50" s="29">
        <f t="shared" ref="N50" si="45">M50/M52</f>
        <v>0.65584365432039171</v>
      </c>
      <c r="O50" s="21"/>
      <c r="P50" s="1"/>
      <c r="Q50" s="10"/>
      <c r="R50" s="10"/>
      <c r="S50" s="10"/>
      <c r="T50" s="10"/>
      <c r="U50" s="10"/>
      <c r="V50" s="10"/>
      <c r="W50" s="10"/>
      <c r="X50" s="10"/>
      <c r="Y50" s="11"/>
      <c r="Z50" s="44"/>
      <c r="AA50" s="12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customFormat="1" ht="15.75" customHeight="1" x14ac:dyDescent="0.25">
      <c r="A51" s="40"/>
      <c r="B51" s="42"/>
      <c r="C51" s="6" t="s">
        <v>16</v>
      </c>
      <c r="D51" s="23">
        <v>4.8342280799999999</v>
      </c>
      <c r="E51" s="23">
        <v>9.8940080800000008</v>
      </c>
      <c r="F51" s="23">
        <v>12.415538080000001</v>
      </c>
      <c r="G51" s="23">
        <v>16.70102808</v>
      </c>
      <c r="H51" s="23">
        <v>17.47872808</v>
      </c>
      <c r="I51" s="23">
        <v>17.748712080000001</v>
      </c>
      <c r="J51" s="23">
        <v>17.91371208</v>
      </c>
      <c r="K51" s="23">
        <v>18.019312079999999</v>
      </c>
      <c r="L51" s="23">
        <v>18.150212079999999</v>
      </c>
      <c r="M51" s="24">
        <v>18.243712079999998</v>
      </c>
      <c r="N51" s="29">
        <f t="shared" ref="N51" si="46">M51/M52</f>
        <v>0.72715243035236521</v>
      </c>
      <c r="O51" s="21"/>
      <c r="P51" s="1"/>
      <c r="Q51" s="10"/>
      <c r="R51" s="10"/>
      <c r="S51" s="10"/>
      <c r="T51" s="10"/>
      <c r="U51" s="10"/>
      <c r="V51" s="10"/>
      <c r="W51" s="10"/>
      <c r="X51" s="11"/>
      <c r="Y51" s="11"/>
      <c r="Z51" s="44"/>
      <c r="AA51" s="14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spans="1:37" customFormat="1" ht="16.5" customHeight="1" thickBot="1" x14ac:dyDescent="0.3">
      <c r="A52" s="41"/>
      <c r="B52" s="43"/>
      <c r="C52" s="7" t="s">
        <v>18</v>
      </c>
      <c r="D52" s="30">
        <v>4.8342280800000008</v>
      </c>
      <c r="E52" s="30">
        <v>9.903688080000002</v>
      </c>
      <c r="F52" s="30">
        <v>12.521710080000002</v>
      </c>
      <c r="G52" s="30">
        <v>16.978800080000003</v>
      </c>
      <c r="H52" s="30">
        <v>18.722036080000002</v>
      </c>
      <c r="I52" s="30">
        <v>19.854090080000002</v>
      </c>
      <c r="J52" s="30">
        <v>20.785394080000003</v>
      </c>
      <c r="K52" s="30">
        <v>23.203854080000003</v>
      </c>
      <c r="L52" s="30">
        <v>23.793454080000004</v>
      </c>
      <c r="M52" s="31">
        <v>25.089254080000003</v>
      </c>
      <c r="N52" s="32">
        <f t="shared" ref="N52" si="47">M52/B50</f>
        <v>0.17082626867297612</v>
      </c>
      <c r="O52" s="33">
        <f t="shared" ref="O52" si="48">M52/M49</f>
        <v>0.36181069880825095</v>
      </c>
      <c r="P52" s="21"/>
      <c r="Q52" s="10"/>
      <c r="R52" s="10"/>
      <c r="S52" s="10"/>
      <c r="T52" s="10"/>
      <c r="U52" s="10"/>
      <c r="V52" s="10"/>
      <c r="W52" s="10"/>
      <c r="X52" s="11"/>
      <c r="Y52" s="11"/>
      <c r="Z52" s="44"/>
      <c r="AA52" s="15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 ht="15.75" x14ac:dyDescent="0.25">
      <c r="A53" s="45">
        <v>9</v>
      </c>
      <c r="B53" s="47">
        <v>361.35</v>
      </c>
      <c r="C53" s="5" t="s">
        <v>13</v>
      </c>
      <c r="D53" s="18">
        <v>10.417413160000001</v>
      </c>
      <c r="E53" s="18">
        <v>17.246613590000003</v>
      </c>
      <c r="F53" s="18">
        <v>24.772735590000003</v>
      </c>
      <c r="G53" s="18">
        <v>29.121955590000002</v>
      </c>
      <c r="H53" s="18">
        <v>30.389199590000004</v>
      </c>
      <c r="I53" s="18">
        <v>30.389199590000004</v>
      </c>
      <c r="J53" s="18">
        <v>30.389199590000004</v>
      </c>
      <c r="K53" s="18">
        <v>30.389199590000004</v>
      </c>
      <c r="L53" s="18">
        <v>30.389199590000004</v>
      </c>
      <c r="M53" s="19">
        <v>30.389199590000004</v>
      </c>
      <c r="N53" s="20">
        <f t="shared" ref="N53" si="49">M53/M55</f>
        <v>0.41576937404126663</v>
      </c>
      <c r="O53" s="21"/>
    </row>
    <row r="54" spans="1:37" ht="15.75" x14ac:dyDescent="0.25">
      <c r="A54" s="46"/>
      <c r="B54" s="48"/>
      <c r="C54" s="6" t="s">
        <v>14</v>
      </c>
      <c r="D54" s="23">
        <v>10.417413160000001</v>
      </c>
      <c r="E54" s="23">
        <v>17.421441176206898</v>
      </c>
      <c r="F54" s="23">
        <v>25.467563176206902</v>
      </c>
      <c r="G54" s="23">
        <v>30.705920762413797</v>
      </c>
      <c r="H54" s="23">
        <v>33.575204762413797</v>
      </c>
      <c r="I54" s="23">
        <v>35.510709590000005</v>
      </c>
      <c r="J54" s="23">
        <v>36.940709590000004</v>
      </c>
      <c r="K54" s="23">
        <v>40.241389590000004</v>
      </c>
      <c r="L54" s="23">
        <v>44.190789590000001</v>
      </c>
      <c r="M54" s="24">
        <v>44.734789590000005</v>
      </c>
      <c r="N54" s="25">
        <f t="shared" ref="N54" si="50">M54/M55</f>
        <v>0.61203834640720356</v>
      </c>
      <c r="O54" s="21"/>
    </row>
    <row r="55" spans="1:37" ht="15.75" x14ac:dyDescent="0.25">
      <c r="A55" s="46"/>
      <c r="B55" s="48"/>
      <c r="C55" s="7" t="s">
        <v>18</v>
      </c>
      <c r="D55" s="26">
        <v>10.417413159999999</v>
      </c>
      <c r="E55" s="26">
        <v>17.531641176206897</v>
      </c>
      <c r="F55" s="26">
        <v>25.887243176206894</v>
      </c>
      <c r="G55" s="26">
        <v>34.43770076241379</v>
      </c>
      <c r="H55" s="26">
        <v>40.077944762413793</v>
      </c>
      <c r="I55" s="26">
        <v>46.472925590000003</v>
      </c>
      <c r="J55" s="26">
        <v>50.755725590000004</v>
      </c>
      <c r="K55" s="26">
        <v>59.75843759</v>
      </c>
      <c r="L55" s="26">
        <v>67.767371690000004</v>
      </c>
      <c r="M55" s="27">
        <v>73.091481690000009</v>
      </c>
      <c r="N55" s="8">
        <f t="shared" ref="N55" si="51">M55/B53</f>
        <v>0.20227336845163971</v>
      </c>
      <c r="O55" s="28"/>
    </row>
    <row r="56" spans="1:37" customFormat="1" ht="19.5" customHeight="1" x14ac:dyDescent="0.25">
      <c r="A56" s="39" t="s">
        <v>15</v>
      </c>
      <c r="B56" s="42">
        <v>157.96</v>
      </c>
      <c r="C56" s="9" t="s">
        <v>13</v>
      </c>
      <c r="D56" s="23">
        <v>5.1053727999999996</v>
      </c>
      <c r="E56" s="23">
        <v>9.8681227999999983</v>
      </c>
      <c r="F56" s="23">
        <v>12.653222799999998</v>
      </c>
      <c r="G56" s="23">
        <v>16.866042799999999</v>
      </c>
      <c r="H56" s="23">
        <v>16.866042799999999</v>
      </c>
      <c r="I56" s="23">
        <v>16.866042799999999</v>
      </c>
      <c r="J56" s="23">
        <v>16.866042799999999</v>
      </c>
      <c r="K56" s="23">
        <v>16.866042799999999</v>
      </c>
      <c r="L56" s="23">
        <v>16.866042799999999</v>
      </c>
      <c r="M56" s="24">
        <v>16.866042799999999</v>
      </c>
      <c r="N56" s="29">
        <f t="shared" ref="N56" si="52">M56/M58</f>
        <v>0.65481082382384725</v>
      </c>
      <c r="O56" s="21"/>
      <c r="P56" s="1"/>
      <c r="Q56" s="10"/>
      <c r="R56" s="10"/>
      <c r="S56" s="10"/>
      <c r="T56" s="10"/>
      <c r="U56" s="10"/>
      <c r="V56" s="10"/>
      <c r="W56" s="10"/>
      <c r="X56" s="10"/>
      <c r="Y56" s="11"/>
      <c r="Z56" s="44"/>
      <c r="AA56" s="12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customFormat="1" ht="15.75" customHeight="1" x14ac:dyDescent="0.25">
      <c r="A57" s="40"/>
      <c r="B57" s="42"/>
      <c r="C57" s="6" t="s">
        <v>16</v>
      </c>
      <c r="D57" s="23">
        <v>5.1053727999999996</v>
      </c>
      <c r="E57" s="23">
        <v>9.9429503862068955</v>
      </c>
      <c r="F57" s="23">
        <v>12.748050386206895</v>
      </c>
      <c r="G57" s="23">
        <v>17.167697972413791</v>
      </c>
      <c r="H57" s="23">
        <v>17.938697972413792</v>
      </c>
      <c r="I57" s="23">
        <v>18.382602800000001</v>
      </c>
      <c r="J57" s="23">
        <v>18.539602799999997</v>
      </c>
      <c r="K57" s="23">
        <v>18.6376028</v>
      </c>
      <c r="L57" s="23">
        <v>18.758602799999998</v>
      </c>
      <c r="M57" s="24">
        <v>18.8676028</v>
      </c>
      <c r="N57" s="29">
        <f t="shared" ref="N57" si="53">M57/M58</f>
        <v>0.73251981389784726</v>
      </c>
      <c r="O57" s="21"/>
      <c r="P57" s="1"/>
      <c r="Q57" s="10"/>
      <c r="R57" s="10"/>
      <c r="S57" s="10"/>
      <c r="T57" s="10"/>
      <c r="U57" s="10"/>
      <c r="V57" s="10"/>
      <c r="W57" s="10"/>
      <c r="X57" s="11"/>
      <c r="Y57" s="11"/>
      <c r="Z57" s="44"/>
      <c r="AA57" s="14"/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spans="1:37" customFormat="1" ht="16.5" customHeight="1" thickBot="1" x14ac:dyDescent="0.3">
      <c r="A58" s="41"/>
      <c r="B58" s="43"/>
      <c r="C58" s="7" t="s">
        <v>18</v>
      </c>
      <c r="D58" s="30">
        <v>5.1053727999999987</v>
      </c>
      <c r="E58" s="30">
        <v>9.9531503862068949</v>
      </c>
      <c r="F58" s="30">
        <v>12.850730386206894</v>
      </c>
      <c r="G58" s="30">
        <v>17.470377972413793</v>
      </c>
      <c r="H58" s="30">
        <v>19.219817972413793</v>
      </c>
      <c r="I58" s="30">
        <v>20.482622800000001</v>
      </c>
      <c r="J58" s="30">
        <v>21.5245228</v>
      </c>
      <c r="K58" s="30">
        <v>23.8371228</v>
      </c>
      <c r="L58" s="30">
        <v>24.4421228</v>
      </c>
      <c r="M58" s="31">
        <v>25.757122800000001</v>
      </c>
      <c r="N58" s="32">
        <f t="shared" ref="N58" si="54">M58/B56</f>
        <v>0.16306104583438846</v>
      </c>
      <c r="O58" s="33">
        <f t="shared" ref="O58" si="55">M58/M55</f>
        <v>0.35239568557718753</v>
      </c>
      <c r="P58" s="21"/>
      <c r="Q58" s="10"/>
      <c r="R58" s="10"/>
      <c r="S58" s="10"/>
      <c r="T58" s="10"/>
      <c r="U58" s="10"/>
      <c r="V58" s="10"/>
      <c r="W58" s="10"/>
      <c r="X58" s="11"/>
      <c r="Y58" s="11"/>
      <c r="Z58" s="44"/>
      <c r="AA58" s="15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ht="15.75" x14ac:dyDescent="0.25">
      <c r="A59" s="45">
        <v>10</v>
      </c>
      <c r="B59" s="47">
        <v>358.38</v>
      </c>
      <c r="C59" s="5" t="s">
        <v>13</v>
      </c>
      <c r="D59" s="18">
        <v>10.750200479999997</v>
      </c>
      <c r="E59" s="18">
        <v>17.510043689999996</v>
      </c>
      <c r="F59" s="18">
        <v>25.514349689999996</v>
      </c>
      <c r="G59" s="18">
        <v>30.003589689999995</v>
      </c>
      <c r="H59" s="18">
        <v>31.387125689999994</v>
      </c>
      <c r="I59" s="18">
        <v>31.387125689999994</v>
      </c>
      <c r="J59" s="18">
        <v>31.387125689999994</v>
      </c>
      <c r="K59" s="18">
        <v>31.387125689999994</v>
      </c>
      <c r="L59" s="18">
        <v>31.387125689999994</v>
      </c>
      <c r="M59" s="19">
        <v>31.387125689999994</v>
      </c>
      <c r="N59" s="20">
        <f t="shared" ref="N59" si="56">M59/M61</f>
        <v>0.40923412823586747</v>
      </c>
      <c r="O59" s="21"/>
    </row>
    <row r="60" spans="1:37" ht="15.75" x14ac:dyDescent="0.25">
      <c r="A60" s="46"/>
      <c r="B60" s="48"/>
      <c r="C60" s="6" t="s">
        <v>14</v>
      </c>
      <c r="D60" s="23">
        <v>10.750200479999997</v>
      </c>
      <c r="E60" s="23">
        <v>17.661078172758618</v>
      </c>
      <c r="F60" s="23">
        <v>26.185384172758617</v>
      </c>
      <c r="G60" s="23">
        <v>31.661754211072793</v>
      </c>
      <c r="H60" s="23">
        <v>34.934690211072791</v>
      </c>
      <c r="I60" s="23">
        <v>36.90170124555555</v>
      </c>
      <c r="J60" s="23">
        <v>38.313145689999992</v>
      </c>
      <c r="K60" s="23">
        <v>41.631145689999997</v>
      </c>
      <c r="L60" s="23">
        <v>45.472145689999991</v>
      </c>
      <c r="M60" s="24">
        <v>46.251145689999994</v>
      </c>
      <c r="N60" s="25">
        <f t="shared" ref="N60" si="57">M60/M61</f>
        <v>0.60303538059834527</v>
      </c>
      <c r="O60" s="21"/>
    </row>
    <row r="61" spans="1:37" ht="15.75" x14ac:dyDescent="0.25">
      <c r="A61" s="46"/>
      <c r="B61" s="48"/>
      <c r="C61" s="7" t="s">
        <v>18</v>
      </c>
      <c r="D61" s="26">
        <v>10.75020048</v>
      </c>
      <c r="E61" s="26">
        <v>17.77137817275862</v>
      </c>
      <c r="F61" s="26">
        <v>26.62224417275862</v>
      </c>
      <c r="G61" s="26">
        <v>35.57639602925461</v>
      </c>
      <c r="H61" s="26">
        <v>41.963412029254613</v>
      </c>
      <c r="I61" s="26">
        <v>48.589632881919187</v>
      </c>
      <c r="J61" s="26">
        <v>53.323087326363634</v>
      </c>
      <c r="K61" s="26">
        <v>62.717559326363634</v>
      </c>
      <c r="L61" s="26">
        <v>70.894413990000004</v>
      </c>
      <c r="M61" s="27">
        <v>76.697233990000001</v>
      </c>
      <c r="N61" s="8">
        <f t="shared" ref="N61" si="58">M61/B59</f>
        <v>0.21401092134047658</v>
      </c>
      <c r="O61" s="28"/>
    </row>
    <row r="62" spans="1:37" customFormat="1" ht="19.5" customHeight="1" x14ac:dyDescent="0.25">
      <c r="A62" s="39" t="s">
        <v>15</v>
      </c>
      <c r="B62" s="42">
        <v>156.5</v>
      </c>
      <c r="C62" s="9" t="s">
        <v>13</v>
      </c>
      <c r="D62" s="23">
        <v>5.2422074400000005</v>
      </c>
      <c r="E62" s="23">
        <v>9.8403074400000001</v>
      </c>
      <c r="F62" s="23">
        <v>12.965607439999999</v>
      </c>
      <c r="G62" s="23">
        <v>17.308547439999998</v>
      </c>
      <c r="H62" s="23">
        <v>17.308547439999998</v>
      </c>
      <c r="I62" s="23">
        <v>17.308547439999998</v>
      </c>
      <c r="J62" s="23">
        <v>17.308547439999998</v>
      </c>
      <c r="K62" s="23">
        <v>17.308547439999998</v>
      </c>
      <c r="L62" s="23">
        <v>17.308547439999998</v>
      </c>
      <c r="M62" s="24">
        <v>17.308547439999998</v>
      </c>
      <c r="N62" s="29">
        <f t="shared" ref="N62" si="59">M62/M64</f>
        <v>0.65661177830860507</v>
      </c>
      <c r="O62" s="21"/>
      <c r="P62" s="1"/>
      <c r="Q62" s="10"/>
      <c r="R62" s="10"/>
      <c r="S62" s="10"/>
      <c r="T62" s="10"/>
      <c r="U62" s="10"/>
      <c r="V62" s="10"/>
      <c r="W62" s="10"/>
      <c r="X62" s="10"/>
      <c r="Y62" s="11"/>
      <c r="Z62" s="44"/>
      <c r="AA62" s="12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spans="1:37" customFormat="1" ht="15.75" customHeight="1" x14ac:dyDescent="0.25">
      <c r="A63" s="40"/>
      <c r="B63" s="42"/>
      <c r="C63" s="6" t="s">
        <v>16</v>
      </c>
      <c r="D63" s="23">
        <v>5.2422074400000005</v>
      </c>
      <c r="E63" s="23">
        <v>9.8913419227586203</v>
      </c>
      <c r="F63" s="23">
        <v>13.036641922758619</v>
      </c>
      <c r="G63" s="23">
        <v>17.572171961072794</v>
      </c>
      <c r="H63" s="23">
        <v>18.358171961072795</v>
      </c>
      <c r="I63" s="23">
        <v>18.762382995555555</v>
      </c>
      <c r="J63" s="23">
        <v>18.912827439999997</v>
      </c>
      <c r="K63" s="23">
        <v>19.012827439999999</v>
      </c>
      <c r="L63" s="23">
        <v>19.13882744</v>
      </c>
      <c r="M63" s="24">
        <v>19.259827439999999</v>
      </c>
      <c r="N63" s="29">
        <f t="shared" ref="N63" si="60">M63/M64</f>
        <v>0.73063494144343222</v>
      </c>
      <c r="O63" s="21"/>
      <c r="P63" s="1"/>
      <c r="Q63" s="10"/>
      <c r="R63" s="10"/>
      <c r="S63" s="10"/>
      <c r="T63" s="10"/>
      <c r="U63" s="10"/>
      <c r="V63" s="10"/>
      <c r="W63" s="10"/>
      <c r="X63" s="11"/>
      <c r="Y63" s="11"/>
      <c r="Z63" s="44"/>
      <c r="AA63" s="14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spans="1:37" customFormat="1" ht="16.5" customHeight="1" thickBot="1" x14ac:dyDescent="0.3">
      <c r="A64" s="41"/>
      <c r="B64" s="43"/>
      <c r="C64" s="7" t="s">
        <v>18</v>
      </c>
      <c r="D64" s="30">
        <v>5.2422074399999996</v>
      </c>
      <c r="E64" s="30">
        <v>9.9016419227586212</v>
      </c>
      <c r="F64" s="30">
        <v>13.14350192275862</v>
      </c>
      <c r="G64" s="30">
        <v>17.881213779254615</v>
      </c>
      <c r="H64" s="30">
        <v>19.750533779254614</v>
      </c>
      <c r="I64" s="30">
        <v>21.041226631919191</v>
      </c>
      <c r="J64" s="30">
        <v>22.081561076363634</v>
      </c>
      <c r="K64" s="30">
        <v>24.450961076363633</v>
      </c>
      <c r="L64" s="30">
        <v>25.076597439999997</v>
      </c>
      <c r="M64" s="31">
        <v>26.360397439999996</v>
      </c>
      <c r="N64" s="32">
        <f t="shared" ref="N64" si="61">M64/B62</f>
        <v>0.16843704434504789</v>
      </c>
      <c r="O64" s="33">
        <f>M64/M61</f>
        <v>0.34369423861409315</v>
      </c>
      <c r="P64" s="21"/>
      <c r="Q64" s="10"/>
      <c r="R64" s="10"/>
      <c r="S64" s="10"/>
      <c r="T64" s="10"/>
      <c r="U64" s="10"/>
      <c r="V64" s="10"/>
      <c r="W64" s="10"/>
      <c r="X64" s="11"/>
      <c r="Y64" s="11"/>
      <c r="Z64" s="44"/>
      <c r="AA64" s="15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 ht="15.75" customHeight="1" x14ac:dyDescent="0.25">
      <c r="A65" s="45">
        <v>11</v>
      </c>
      <c r="B65" s="47">
        <v>359.1</v>
      </c>
      <c r="C65" s="5" t="s">
        <v>13</v>
      </c>
      <c r="D65" s="18">
        <v>10.830123519999997</v>
      </c>
      <c r="E65" s="18">
        <v>17.667496309999997</v>
      </c>
      <c r="F65" s="18">
        <v>25.50567831</v>
      </c>
      <c r="G65" s="18">
        <v>29.735638309999999</v>
      </c>
      <c r="H65" s="18">
        <v>31.05607831</v>
      </c>
      <c r="I65" s="18">
        <v>31.05607831</v>
      </c>
      <c r="J65" s="18">
        <v>31.05607831</v>
      </c>
      <c r="K65" s="18">
        <v>31.05607831</v>
      </c>
      <c r="L65" s="18">
        <v>31.05607831</v>
      </c>
      <c r="M65" s="19">
        <v>31.05607831</v>
      </c>
      <c r="N65" s="20">
        <f t="shared" ref="N65" si="62">M65/M67</f>
        <v>0.39533578761582716</v>
      </c>
      <c r="O65" s="21"/>
    </row>
    <row r="66" spans="1:37" ht="15.75" customHeight="1" x14ac:dyDescent="0.25">
      <c r="A66" s="46"/>
      <c r="B66" s="48"/>
      <c r="C66" s="6" t="s">
        <v>14</v>
      </c>
      <c r="D66" s="23">
        <v>10.830123519999997</v>
      </c>
      <c r="E66" s="23">
        <v>17.850599758275859</v>
      </c>
      <c r="F66" s="23">
        <v>26.258781758275862</v>
      </c>
      <c r="G66" s="23">
        <v>31.660598317662835</v>
      </c>
      <c r="H66" s="23">
        <v>34.87299031766284</v>
      </c>
      <c r="I66" s="23">
        <v>37.111167421111112</v>
      </c>
      <c r="J66" s="23">
        <v>38.718256310000001</v>
      </c>
      <c r="K66" s="23">
        <v>42.504444309999997</v>
      </c>
      <c r="L66" s="23">
        <v>46.751840309999999</v>
      </c>
      <c r="M66" s="24">
        <v>47.625440310000002</v>
      </c>
      <c r="N66" s="25">
        <f t="shared" ref="N66" si="63">M66/M67</f>
        <v>0.60625945000408565</v>
      </c>
      <c r="O66" s="21"/>
    </row>
    <row r="67" spans="1:37" ht="15.75" customHeight="1" x14ac:dyDescent="0.25">
      <c r="A67" s="46"/>
      <c r="B67" s="48"/>
      <c r="C67" s="7" t="s">
        <v>18</v>
      </c>
      <c r="D67" s="26">
        <v>10.830123519999999</v>
      </c>
      <c r="E67" s="26">
        <v>17.96159975827586</v>
      </c>
      <c r="F67" s="26">
        <v>26.689741758275858</v>
      </c>
      <c r="G67" s="26">
        <v>35.558394681299191</v>
      </c>
      <c r="H67" s="26">
        <v>42.089746681299189</v>
      </c>
      <c r="I67" s="26">
        <v>49.002100148383832</v>
      </c>
      <c r="J67" s="26">
        <v>53.982789037272724</v>
      </c>
      <c r="K67" s="26">
        <v>64.205761037272723</v>
      </c>
      <c r="L67" s="26">
        <v>72.647142809999991</v>
      </c>
      <c r="M67" s="27">
        <v>78.556202809999988</v>
      </c>
      <c r="N67" s="8">
        <f t="shared" ref="N67" si="64">M67/B65</f>
        <v>0.21875857089947084</v>
      </c>
      <c r="O67" s="28"/>
    </row>
    <row r="68" spans="1:37" customFormat="1" ht="19.5" customHeight="1" x14ac:dyDescent="0.25">
      <c r="A68" s="39" t="s">
        <v>15</v>
      </c>
      <c r="B68" s="42">
        <v>153.74</v>
      </c>
      <c r="C68" s="9" t="s">
        <v>13</v>
      </c>
      <c r="D68" s="23">
        <v>5.2433528799999998</v>
      </c>
      <c r="E68" s="23">
        <v>9.8440528799999978</v>
      </c>
      <c r="F68" s="23">
        <v>12.875652879999999</v>
      </c>
      <c r="G68" s="23">
        <v>16.959312879999999</v>
      </c>
      <c r="H68" s="23">
        <v>16.959312879999999</v>
      </c>
      <c r="I68" s="23">
        <v>16.959312879999999</v>
      </c>
      <c r="J68" s="23">
        <v>16.959312879999999</v>
      </c>
      <c r="K68" s="23">
        <v>16.959312879999999</v>
      </c>
      <c r="L68" s="23">
        <v>16.959312879999999</v>
      </c>
      <c r="M68" s="24">
        <v>16.959312879999999</v>
      </c>
      <c r="N68" s="29">
        <f t="shared" ref="N68" si="65">M68/M70</f>
        <v>0.64242466942070531</v>
      </c>
      <c r="O68" s="21"/>
      <c r="P68" s="1"/>
      <c r="Q68" s="10"/>
      <c r="R68" s="10"/>
      <c r="S68" s="10"/>
      <c r="T68" s="10"/>
      <c r="U68" s="10"/>
      <c r="V68" s="10"/>
      <c r="W68" s="10"/>
      <c r="X68" s="10"/>
      <c r="Y68" s="11"/>
      <c r="Z68" s="44"/>
      <c r="AA68" s="12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spans="1:37" customFormat="1" ht="15.75" customHeight="1" x14ac:dyDescent="0.25">
      <c r="A69" s="40"/>
      <c r="B69" s="42"/>
      <c r="C69" s="6" t="s">
        <v>16</v>
      </c>
      <c r="D69" s="23">
        <v>5.2433528799999998</v>
      </c>
      <c r="E69" s="23">
        <v>9.9171563282758601</v>
      </c>
      <c r="F69" s="23">
        <v>12.968756328275861</v>
      </c>
      <c r="G69" s="23">
        <v>17.262630887662834</v>
      </c>
      <c r="H69" s="23">
        <v>18.080630887662835</v>
      </c>
      <c r="I69" s="23">
        <v>18.574383991111109</v>
      </c>
      <c r="J69" s="23">
        <v>18.727272879999997</v>
      </c>
      <c r="K69" s="23">
        <v>18.827272879999999</v>
      </c>
      <c r="L69" s="23">
        <v>18.949272879999999</v>
      </c>
      <c r="M69" s="24">
        <v>19.068272879999999</v>
      </c>
      <c r="N69" s="29">
        <f t="shared" ref="N69" si="66">M69/M70</f>
        <v>0.72231280760224992</v>
      </c>
      <c r="O69" s="21"/>
      <c r="P69" s="1"/>
      <c r="Q69" s="10"/>
      <c r="R69" s="10"/>
      <c r="S69" s="10"/>
      <c r="T69" s="10"/>
      <c r="U69" s="10"/>
      <c r="V69" s="10"/>
      <c r="W69" s="10"/>
      <c r="X69" s="11"/>
      <c r="Y69" s="11"/>
      <c r="Z69" s="44"/>
      <c r="AA69" s="14"/>
      <c r="AB69" s="13"/>
      <c r="AC69" s="13"/>
      <c r="AD69" s="13"/>
      <c r="AE69" s="13"/>
      <c r="AF69" s="13"/>
      <c r="AG69" s="13"/>
      <c r="AH69" s="13"/>
      <c r="AI69" s="13"/>
      <c r="AJ69" s="13"/>
      <c r="AK69" s="13"/>
    </row>
    <row r="70" spans="1:37" customFormat="1" ht="16.5" customHeight="1" thickBot="1" x14ac:dyDescent="0.3">
      <c r="A70" s="41"/>
      <c r="B70" s="43"/>
      <c r="C70" s="7" t="s">
        <v>18</v>
      </c>
      <c r="D70" s="30">
        <v>5.2433528799999998</v>
      </c>
      <c r="E70" s="30">
        <v>9.9281563282758611</v>
      </c>
      <c r="F70" s="30">
        <v>13.071716328275862</v>
      </c>
      <c r="G70" s="30">
        <v>17.553227251299198</v>
      </c>
      <c r="H70" s="30">
        <v>19.480867251299198</v>
      </c>
      <c r="I70" s="30">
        <v>20.89735671838384</v>
      </c>
      <c r="J70" s="30">
        <v>21.957185607272727</v>
      </c>
      <c r="K70" s="30">
        <v>24.461185607272729</v>
      </c>
      <c r="L70" s="30">
        <v>25.072912880000001</v>
      </c>
      <c r="M70" s="31">
        <v>26.398912880000001</v>
      </c>
      <c r="N70" s="32">
        <f t="shared" ref="N70" si="67">M70/B68</f>
        <v>0.17171141459607128</v>
      </c>
      <c r="O70" s="33">
        <f t="shared" ref="O70" si="68">M70/M67</f>
        <v>0.33605128475786628</v>
      </c>
      <c r="P70" s="21"/>
      <c r="Q70" s="10"/>
      <c r="R70" s="10"/>
      <c r="S70" s="10"/>
      <c r="T70" s="10"/>
      <c r="U70" s="10"/>
      <c r="V70" s="10"/>
      <c r="W70" s="10"/>
      <c r="X70" s="11"/>
      <c r="Y70" s="11"/>
      <c r="Z70" s="44"/>
      <c r="AA70" s="15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ht="15.75" customHeight="1" x14ac:dyDescent="0.25">
      <c r="A71" s="45">
        <v>12</v>
      </c>
      <c r="B71" s="47">
        <v>349.06</v>
      </c>
      <c r="C71" s="5" t="s">
        <v>13</v>
      </c>
      <c r="D71" s="18">
        <v>11.20081708</v>
      </c>
      <c r="E71" s="18">
        <v>17.844879680000002</v>
      </c>
      <c r="F71" s="18">
        <v>25.515675680000001</v>
      </c>
      <c r="G71" s="18">
        <v>29.770975679999999</v>
      </c>
      <c r="H71" s="18">
        <v>30.664703679999999</v>
      </c>
      <c r="I71" s="18">
        <v>30.664703679999999</v>
      </c>
      <c r="J71" s="18">
        <v>30.664703679999999</v>
      </c>
      <c r="K71" s="18">
        <v>30.664703679999999</v>
      </c>
      <c r="L71" s="18">
        <v>30.664703679999999</v>
      </c>
      <c r="M71" s="19">
        <v>30.664703679999999</v>
      </c>
      <c r="N71" s="20">
        <f t="shared" ref="N71" si="69">M71/M73</f>
        <v>0.40548993865818522</v>
      </c>
      <c r="O71" s="21"/>
    </row>
    <row r="72" spans="1:37" ht="15.75" customHeight="1" x14ac:dyDescent="0.25">
      <c r="A72" s="46"/>
      <c r="B72" s="48"/>
      <c r="C72" s="6" t="s">
        <v>14</v>
      </c>
      <c r="D72" s="23">
        <v>11.20081708</v>
      </c>
      <c r="E72" s="23">
        <v>17.99487968</v>
      </c>
      <c r="F72" s="23">
        <v>26.185675680000003</v>
      </c>
      <c r="G72" s="23">
        <v>31.518815679999999</v>
      </c>
      <c r="H72" s="23">
        <v>34.347863679999996</v>
      </c>
      <c r="I72" s="23">
        <v>36.337743680000003</v>
      </c>
      <c r="J72" s="23">
        <v>37.723743679999998</v>
      </c>
      <c r="K72" s="23">
        <v>40.93990368</v>
      </c>
      <c r="L72" s="23">
        <v>44.573783679999998</v>
      </c>
      <c r="M72" s="24">
        <v>45.415783679999997</v>
      </c>
      <c r="N72" s="25">
        <f t="shared" ref="N72" si="70">M72/M73</f>
        <v>0.60054855023848086</v>
      </c>
      <c r="O72" s="21"/>
    </row>
    <row r="73" spans="1:37" ht="15.75" customHeight="1" x14ac:dyDescent="0.25">
      <c r="A73" s="46"/>
      <c r="B73" s="48"/>
      <c r="C73" s="7" t="s">
        <v>18</v>
      </c>
      <c r="D73" s="26">
        <v>11.200817079999998</v>
      </c>
      <c r="E73" s="26">
        <v>18.104279679999998</v>
      </c>
      <c r="F73" s="26">
        <v>26.600515679999997</v>
      </c>
      <c r="G73" s="26">
        <v>35.372428407272722</v>
      </c>
      <c r="H73" s="26">
        <v>41.45639640727272</v>
      </c>
      <c r="I73" s="26">
        <v>48.025833134545451</v>
      </c>
      <c r="J73" s="26">
        <v>52.693703134545451</v>
      </c>
      <c r="K73" s="26">
        <v>62.154719134545452</v>
      </c>
      <c r="L73" s="26">
        <v>69.824203679999997</v>
      </c>
      <c r="M73" s="27">
        <v>75.62383367999999</v>
      </c>
      <c r="N73" s="8">
        <f t="shared" ref="N73" si="71">M73/B71</f>
        <v>0.21664995611069726</v>
      </c>
      <c r="O73" s="28"/>
    </row>
    <row r="74" spans="1:37" customFormat="1" ht="19.5" customHeight="1" x14ac:dyDescent="0.25">
      <c r="A74" s="39" t="s">
        <v>15</v>
      </c>
      <c r="B74" s="42">
        <v>150.38</v>
      </c>
      <c r="C74" s="9" t="s">
        <v>13</v>
      </c>
      <c r="D74" s="23">
        <v>5.2639652799999972</v>
      </c>
      <c r="E74" s="23">
        <v>9.7988152799999977</v>
      </c>
      <c r="F74" s="23">
        <v>12.735915279999997</v>
      </c>
      <c r="G74" s="23">
        <v>16.863615279999998</v>
      </c>
      <c r="H74" s="23">
        <v>16.863615279999998</v>
      </c>
      <c r="I74" s="23">
        <v>16.863615279999998</v>
      </c>
      <c r="J74" s="23">
        <v>16.863615279999998</v>
      </c>
      <c r="K74" s="23">
        <v>16.863615279999998</v>
      </c>
      <c r="L74" s="23">
        <v>16.863615279999998</v>
      </c>
      <c r="M74" s="24">
        <v>16.863615279999998</v>
      </c>
      <c r="N74" s="29">
        <f t="shared" ref="N74" si="72">M74/M76</f>
        <v>0.64852562611178299</v>
      </c>
      <c r="O74" s="21"/>
      <c r="P74" s="1"/>
      <c r="Q74" s="10"/>
      <c r="R74" s="10"/>
      <c r="S74" s="10"/>
      <c r="T74" s="10"/>
      <c r="U74" s="10"/>
      <c r="V74" s="10"/>
      <c r="W74" s="10"/>
      <c r="X74" s="10"/>
      <c r="Y74" s="11"/>
      <c r="Z74" s="44"/>
      <c r="AA74" s="12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spans="1:37" customFormat="1" ht="15.75" customHeight="1" x14ac:dyDescent="0.25">
      <c r="A75" s="40"/>
      <c r="B75" s="42"/>
      <c r="C75" s="6" t="s">
        <v>16</v>
      </c>
      <c r="D75" s="23">
        <v>5.2639652799999972</v>
      </c>
      <c r="E75" s="23">
        <v>9.8488152799999984</v>
      </c>
      <c r="F75" s="23">
        <v>12.805915279999997</v>
      </c>
      <c r="G75" s="23">
        <v>17.126615279999999</v>
      </c>
      <c r="H75" s="23">
        <v>17.984615279999996</v>
      </c>
      <c r="I75" s="23">
        <v>18.422335279999999</v>
      </c>
      <c r="J75" s="23">
        <v>18.567335279999998</v>
      </c>
      <c r="K75" s="23">
        <v>18.666335279999998</v>
      </c>
      <c r="L75" s="23">
        <v>18.796335279999997</v>
      </c>
      <c r="M75" s="24">
        <v>18.907335279999998</v>
      </c>
      <c r="N75" s="29">
        <f t="shared" ref="N75" si="73">M75/M76</f>
        <v>0.72712115682037803</v>
      </c>
      <c r="O75" s="21"/>
      <c r="P75" s="1"/>
      <c r="Q75" s="10"/>
      <c r="R75" s="10"/>
      <c r="S75" s="10"/>
      <c r="T75" s="10"/>
      <c r="U75" s="10"/>
      <c r="V75" s="10"/>
      <c r="W75" s="10"/>
      <c r="X75" s="11"/>
      <c r="Y75" s="11"/>
      <c r="Z75" s="44"/>
      <c r="AA75" s="14"/>
      <c r="AB75" s="13"/>
      <c r="AC75" s="13"/>
      <c r="AD75" s="13"/>
      <c r="AE75" s="13"/>
      <c r="AF75" s="13"/>
      <c r="AG75" s="13"/>
      <c r="AH75" s="13"/>
      <c r="AI75" s="13"/>
      <c r="AJ75" s="13"/>
      <c r="AK75" s="13"/>
    </row>
    <row r="76" spans="1:37" customFormat="1" ht="16.5" customHeight="1" thickBot="1" x14ac:dyDescent="0.3">
      <c r="A76" s="41"/>
      <c r="B76" s="43"/>
      <c r="C76" s="7" t="s">
        <v>18</v>
      </c>
      <c r="D76" s="30">
        <v>5.2639652799999981</v>
      </c>
      <c r="E76" s="30">
        <v>9.8582152799999996</v>
      </c>
      <c r="F76" s="30">
        <v>12.90475528</v>
      </c>
      <c r="G76" s="30">
        <v>17.415728007272726</v>
      </c>
      <c r="H76" s="30">
        <v>19.295928007272725</v>
      </c>
      <c r="I76" s="30">
        <v>20.628620734545454</v>
      </c>
      <c r="J76" s="30">
        <v>21.597950734545453</v>
      </c>
      <c r="K76" s="30">
        <v>24.106550734545454</v>
      </c>
      <c r="L76" s="30">
        <v>24.73000528</v>
      </c>
      <c r="M76" s="31">
        <v>26.00300528</v>
      </c>
      <c r="N76" s="32">
        <f t="shared" ref="N76" si="74">M76/B74</f>
        <v>0.17291531639845725</v>
      </c>
      <c r="O76" s="33">
        <f t="shared" ref="O76" si="75">M76/M73</f>
        <v>0.34384669507804838</v>
      </c>
      <c r="P76" s="21"/>
      <c r="Q76" s="10"/>
      <c r="R76" s="10"/>
      <c r="S76" s="10"/>
      <c r="T76" s="10"/>
      <c r="U76" s="10"/>
      <c r="V76" s="10"/>
      <c r="W76" s="10"/>
      <c r="X76" s="11"/>
      <c r="Y76" s="11"/>
      <c r="Z76" s="44"/>
      <c r="AA76" s="15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 ht="15.75" customHeight="1" x14ac:dyDescent="0.25">
      <c r="A77" s="45">
        <v>13</v>
      </c>
      <c r="B77" s="47">
        <v>344.13</v>
      </c>
      <c r="C77" s="5" t="s">
        <v>13</v>
      </c>
      <c r="D77" s="18">
        <v>10.8749188</v>
      </c>
      <c r="E77" s="18">
        <v>17.333962279999998</v>
      </c>
      <c r="F77" s="18">
        <v>24.814286280000001</v>
      </c>
      <c r="G77" s="18">
        <v>28.953546280000001</v>
      </c>
      <c r="H77" s="18">
        <v>30.298890280000002</v>
      </c>
      <c r="I77" s="18">
        <v>30.298890280000002</v>
      </c>
      <c r="J77" s="18">
        <v>30.298890280000002</v>
      </c>
      <c r="K77" s="18">
        <v>30.298890280000002</v>
      </c>
      <c r="L77" s="18">
        <v>30.298890280000002</v>
      </c>
      <c r="M77" s="19">
        <v>30.298890280000002</v>
      </c>
      <c r="N77" s="20">
        <f t="shared" ref="N77" si="76">M77/M79</f>
        <v>0.40871299357530849</v>
      </c>
      <c r="O77" s="21"/>
    </row>
    <row r="78" spans="1:37" ht="15.75" customHeight="1" x14ac:dyDescent="0.25">
      <c r="A78" s="46"/>
      <c r="B78" s="48"/>
      <c r="C78" s="6" t="s">
        <v>14</v>
      </c>
      <c r="D78" s="23">
        <v>10.8749188</v>
      </c>
      <c r="E78" s="23">
        <v>17.483962279999997</v>
      </c>
      <c r="F78" s="23">
        <v>25.484286280000003</v>
      </c>
      <c r="G78" s="23">
        <v>30.718131835555557</v>
      </c>
      <c r="H78" s="23">
        <v>33.950835835555559</v>
      </c>
      <c r="I78" s="23">
        <v>35.828875835555557</v>
      </c>
      <c r="J78" s="23">
        <v>37.086320280000002</v>
      </c>
      <c r="K78" s="23">
        <v>40.915040279999999</v>
      </c>
      <c r="L78" s="23">
        <v>44.026640280000002</v>
      </c>
      <c r="M78" s="24">
        <v>44.648640280000002</v>
      </c>
      <c r="N78" s="25">
        <f t="shared" ref="N78" si="77">M78/M79</f>
        <v>0.60228210535986337</v>
      </c>
      <c r="O78" s="21"/>
    </row>
    <row r="79" spans="1:37" ht="15.75" customHeight="1" x14ac:dyDescent="0.25">
      <c r="A79" s="46"/>
      <c r="B79" s="48"/>
      <c r="C79" s="7" t="s">
        <v>18</v>
      </c>
      <c r="D79" s="26">
        <v>10.874918800000001</v>
      </c>
      <c r="E79" s="26">
        <v>17.593362280000001</v>
      </c>
      <c r="F79" s="26">
        <v>25.927806280000002</v>
      </c>
      <c r="G79" s="26">
        <v>34.552133653737371</v>
      </c>
      <c r="H79" s="26">
        <v>40.950077653737374</v>
      </c>
      <c r="I79" s="26">
        <v>47.15593947191919</v>
      </c>
      <c r="J79" s="26">
        <v>51.518533916363637</v>
      </c>
      <c r="K79" s="26">
        <v>61.36538991636364</v>
      </c>
      <c r="L79" s="26">
        <v>68.652797079999999</v>
      </c>
      <c r="M79" s="27">
        <v>74.132437080000003</v>
      </c>
      <c r="N79" s="8">
        <f t="shared" ref="N79" si="78">M79/B77</f>
        <v>0.21541986191264931</v>
      </c>
      <c r="O79" s="28"/>
    </row>
    <row r="80" spans="1:37" customFormat="1" ht="19.5" customHeight="1" x14ac:dyDescent="0.25">
      <c r="A80" s="39" t="s">
        <v>15</v>
      </c>
      <c r="B80" s="42">
        <v>148.59</v>
      </c>
      <c r="C80" s="9" t="s">
        <v>13</v>
      </c>
      <c r="D80" s="23">
        <v>4.8459719200000011</v>
      </c>
      <c r="E80" s="23">
        <v>9.2752219199999999</v>
      </c>
      <c r="F80" s="23">
        <v>12.158821919999999</v>
      </c>
      <c r="G80" s="23">
        <v>16.192481919999999</v>
      </c>
      <c r="H80" s="23">
        <v>16.192481919999999</v>
      </c>
      <c r="I80" s="23">
        <v>16.192481919999999</v>
      </c>
      <c r="J80" s="23">
        <v>16.192481919999999</v>
      </c>
      <c r="K80" s="23">
        <v>16.192481919999999</v>
      </c>
      <c r="L80" s="23">
        <v>16.192481919999999</v>
      </c>
      <c r="M80" s="24">
        <v>16.192481919999999</v>
      </c>
      <c r="N80" s="29">
        <f t="shared" ref="N80" si="79">M80/M82</f>
        <v>0.64263806708426752</v>
      </c>
      <c r="O80" s="21"/>
      <c r="P80" s="1"/>
      <c r="Q80" s="10"/>
      <c r="R80" s="10"/>
      <c r="S80" s="10"/>
      <c r="T80" s="10"/>
      <c r="U80" s="10"/>
      <c r="V80" s="10"/>
      <c r="W80" s="10"/>
      <c r="X80" s="10"/>
      <c r="Y80" s="11"/>
      <c r="Z80" s="44"/>
      <c r="AA80" s="12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spans="1:37" customFormat="1" ht="15.75" customHeight="1" x14ac:dyDescent="0.25">
      <c r="A81" s="40"/>
      <c r="B81" s="42"/>
      <c r="C81" s="6" t="s">
        <v>16</v>
      </c>
      <c r="D81" s="23">
        <v>4.8459719200000011</v>
      </c>
      <c r="E81" s="23">
        <v>9.3252219200000006</v>
      </c>
      <c r="F81" s="23">
        <v>12.22882192</v>
      </c>
      <c r="G81" s="23">
        <v>16.452037475555553</v>
      </c>
      <c r="H81" s="23">
        <v>17.230037475555555</v>
      </c>
      <c r="I81" s="23">
        <v>17.552797475555554</v>
      </c>
      <c r="J81" s="23">
        <v>17.69724192</v>
      </c>
      <c r="K81" s="23">
        <v>17.797241919999998</v>
      </c>
      <c r="L81" s="23">
        <v>17.931241919999998</v>
      </c>
      <c r="M81" s="24">
        <v>18.039241919999998</v>
      </c>
      <c r="N81" s="29">
        <f t="shared" ref="N81" si="80">M81/M82</f>
        <v>0.7159312337916317</v>
      </c>
      <c r="O81" s="21"/>
      <c r="P81" s="1"/>
      <c r="Q81" s="10"/>
      <c r="R81" s="10"/>
      <c r="S81" s="10"/>
      <c r="T81" s="10"/>
      <c r="U81" s="10"/>
      <c r="V81" s="10"/>
      <c r="W81" s="10"/>
      <c r="X81" s="11"/>
      <c r="Y81" s="11"/>
      <c r="Z81" s="44"/>
      <c r="AA81" s="14"/>
      <c r="AB81" s="13"/>
      <c r="AC81" s="13"/>
      <c r="AD81" s="13"/>
      <c r="AE81" s="13"/>
      <c r="AF81" s="13"/>
      <c r="AG81" s="13"/>
      <c r="AH81" s="13"/>
      <c r="AI81" s="13"/>
      <c r="AJ81" s="13"/>
      <c r="AK81" s="13"/>
    </row>
    <row r="82" spans="1:37" customFormat="1" ht="16.5" customHeight="1" thickBot="1" x14ac:dyDescent="0.3">
      <c r="A82" s="41"/>
      <c r="B82" s="43"/>
      <c r="C82" s="7" t="s">
        <v>18</v>
      </c>
      <c r="D82" s="30">
        <v>4.8459719200000002</v>
      </c>
      <c r="E82" s="30">
        <v>9.33462192</v>
      </c>
      <c r="F82" s="30">
        <v>12.33134192</v>
      </c>
      <c r="G82" s="30">
        <v>16.713739293737376</v>
      </c>
      <c r="H82" s="30">
        <v>18.502219293737376</v>
      </c>
      <c r="I82" s="30">
        <v>19.719961111919194</v>
      </c>
      <c r="J82" s="30">
        <v>20.742455556363637</v>
      </c>
      <c r="K82" s="30">
        <v>23.261255556363636</v>
      </c>
      <c r="L82" s="30">
        <v>23.933891920000001</v>
      </c>
      <c r="M82" s="31">
        <v>25.196891920000002</v>
      </c>
      <c r="N82" s="32">
        <f t="shared" ref="N82" si="81">M82/B80</f>
        <v>0.16957326818763041</v>
      </c>
      <c r="O82" s="33">
        <f t="shared" ref="O82" si="82">M82/M79</f>
        <v>0.33989024120182076</v>
      </c>
      <c r="P82" s="21"/>
      <c r="Q82" s="10"/>
      <c r="R82" s="10"/>
      <c r="S82" s="10"/>
      <c r="T82" s="10"/>
      <c r="U82" s="10"/>
      <c r="V82" s="10"/>
      <c r="W82" s="10"/>
      <c r="X82" s="11"/>
      <c r="Y82" s="11"/>
      <c r="Z82" s="44"/>
      <c r="AA82" s="15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 ht="15.75" customHeight="1" x14ac:dyDescent="0.25">
      <c r="A83" s="45">
        <v>14</v>
      </c>
      <c r="B83" s="47">
        <v>349.32</v>
      </c>
      <c r="C83" s="5" t="s">
        <v>13</v>
      </c>
      <c r="D83" s="18">
        <v>10.63162584</v>
      </c>
      <c r="E83" s="18">
        <v>17.049117209999999</v>
      </c>
      <c r="F83" s="18">
        <v>24.861205210000001</v>
      </c>
      <c r="G83" s="18">
        <v>28.960105210000002</v>
      </c>
      <c r="H83" s="18">
        <v>30.091873210000003</v>
      </c>
      <c r="I83" s="18">
        <v>30.091873210000003</v>
      </c>
      <c r="J83" s="18">
        <v>30.091873210000003</v>
      </c>
      <c r="K83" s="18">
        <v>30.091873210000003</v>
      </c>
      <c r="L83" s="18">
        <v>30.091873210000003</v>
      </c>
      <c r="M83" s="19">
        <v>30.091873210000003</v>
      </c>
      <c r="N83" s="20">
        <f t="shared" ref="N83" si="83">M83/M85</f>
        <v>0.39692732590313157</v>
      </c>
      <c r="O83" s="21"/>
    </row>
    <row r="84" spans="1:37" ht="15.75" customHeight="1" x14ac:dyDescent="0.25">
      <c r="A84" s="46"/>
      <c r="B84" s="48"/>
      <c r="C84" s="6" t="s">
        <v>14</v>
      </c>
      <c r="D84" s="23">
        <v>10.63162584</v>
      </c>
      <c r="E84" s="23">
        <v>17.23325514103448</v>
      </c>
      <c r="F84" s="23">
        <v>25.615343141034483</v>
      </c>
      <c r="G84" s="23">
        <v>30.939399072068966</v>
      </c>
      <c r="H84" s="23">
        <v>34.277459072068964</v>
      </c>
      <c r="I84" s="23">
        <v>36.43679521</v>
      </c>
      <c r="J84" s="23">
        <v>37.853195210000003</v>
      </c>
      <c r="K84" s="23">
        <v>41.169067210000001</v>
      </c>
      <c r="L84" s="23">
        <v>45.012039210000005</v>
      </c>
      <c r="M84" s="24">
        <v>45.805039210000004</v>
      </c>
      <c r="N84" s="25">
        <f t="shared" ref="N84" si="84">M84/M85</f>
        <v>0.60419208866237906</v>
      </c>
      <c r="O84" s="21"/>
    </row>
    <row r="85" spans="1:37" ht="15.75" customHeight="1" x14ac:dyDescent="0.25">
      <c r="A85" s="46"/>
      <c r="B85" s="48"/>
      <c r="C85" s="7" t="s">
        <v>18</v>
      </c>
      <c r="D85" s="26">
        <v>10.631625840000002</v>
      </c>
      <c r="E85" s="26">
        <v>17.343055141034483</v>
      </c>
      <c r="F85" s="26">
        <v>26.049303141034486</v>
      </c>
      <c r="G85" s="26">
        <v>34.672031799341696</v>
      </c>
      <c r="H85" s="26">
        <v>41.154631799341693</v>
      </c>
      <c r="I85" s="26">
        <v>47.661796664545456</v>
      </c>
      <c r="J85" s="26">
        <v>52.263396664545454</v>
      </c>
      <c r="K85" s="26">
        <v>61.916380664545457</v>
      </c>
      <c r="L85" s="26">
        <v>69.982657310000008</v>
      </c>
      <c r="M85" s="27">
        <v>75.812047310000011</v>
      </c>
      <c r="N85" s="8">
        <f t="shared" ref="N85" si="85">M85/B83</f>
        <v>0.21702750289133177</v>
      </c>
      <c r="O85" s="28"/>
    </row>
    <row r="86" spans="1:37" customFormat="1" ht="19.5" customHeight="1" x14ac:dyDescent="0.25">
      <c r="A86" s="39" t="s">
        <v>15</v>
      </c>
      <c r="B86" s="42">
        <v>148.31</v>
      </c>
      <c r="C86" s="9" t="s">
        <v>13</v>
      </c>
      <c r="D86" s="23">
        <v>5.1697720799999995</v>
      </c>
      <c r="E86" s="23">
        <v>9.3994220800000008</v>
      </c>
      <c r="F86" s="23">
        <v>12.393422080000001</v>
      </c>
      <c r="G86" s="23">
        <v>16.34932208</v>
      </c>
      <c r="H86" s="23">
        <v>16.34932208</v>
      </c>
      <c r="I86" s="23">
        <v>16.34932208</v>
      </c>
      <c r="J86" s="23">
        <v>16.34932208</v>
      </c>
      <c r="K86" s="23">
        <v>16.34932208</v>
      </c>
      <c r="L86" s="23">
        <v>16.34932208</v>
      </c>
      <c r="M86" s="24">
        <v>16.34932208</v>
      </c>
      <c r="N86" s="29">
        <f t="shared" ref="N86" si="86">M86/M88</f>
        <v>0.64184352755234542</v>
      </c>
      <c r="O86" s="21"/>
      <c r="P86" s="1"/>
      <c r="Q86" s="10"/>
      <c r="R86" s="10"/>
      <c r="S86" s="10"/>
      <c r="T86" s="10"/>
      <c r="U86" s="10"/>
      <c r="V86" s="10"/>
      <c r="W86" s="10"/>
      <c r="X86" s="10"/>
      <c r="Y86" s="11"/>
      <c r="Z86" s="44"/>
      <c r="AA86" s="12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spans="1:37" customFormat="1" ht="15.75" customHeight="1" x14ac:dyDescent="0.25">
      <c r="A87" s="40"/>
      <c r="B87" s="42"/>
      <c r="C87" s="6" t="s">
        <v>16</v>
      </c>
      <c r="D87" s="23">
        <v>5.1697720799999995</v>
      </c>
      <c r="E87" s="23">
        <v>9.4735600110344844</v>
      </c>
      <c r="F87" s="23">
        <v>12.487560011034484</v>
      </c>
      <c r="G87" s="23">
        <v>16.671597942068967</v>
      </c>
      <c r="H87" s="23">
        <v>17.496597942068966</v>
      </c>
      <c r="I87" s="23">
        <v>17.96796208</v>
      </c>
      <c r="J87" s="23">
        <v>18.103962080000002</v>
      </c>
      <c r="K87" s="23">
        <v>18.20396208</v>
      </c>
      <c r="L87" s="23">
        <v>18.33496208</v>
      </c>
      <c r="M87" s="24">
        <v>18.445962080000001</v>
      </c>
      <c r="N87" s="29">
        <f t="shared" ref="N87" si="87">M87/M88</f>
        <v>0.72415365680556698</v>
      </c>
      <c r="O87" s="21"/>
      <c r="P87" s="1"/>
      <c r="Q87" s="10"/>
      <c r="R87" s="10"/>
      <c r="S87" s="10"/>
      <c r="T87" s="10"/>
      <c r="U87" s="10"/>
      <c r="V87" s="10"/>
      <c r="W87" s="10"/>
      <c r="X87" s="11"/>
      <c r="Y87" s="11"/>
      <c r="Z87" s="44"/>
      <c r="AA87" s="14"/>
      <c r="AB87" s="13"/>
      <c r="AC87" s="13"/>
      <c r="AD87" s="13"/>
      <c r="AE87" s="13"/>
      <c r="AF87" s="13"/>
      <c r="AG87" s="13"/>
      <c r="AH87" s="13"/>
      <c r="AI87" s="13"/>
      <c r="AJ87" s="13"/>
      <c r="AK87" s="13"/>
    </row>
    <row r="88" spans="1:37" customFormat="1" ht="16.5" customHeight="1" thickBot="1" x14ac:dyDescent="0.3">
      <c r="A88" s="41"/>
      <c r="B88" s="43"/>
      <c r="C88" s="7" t="s">
        <v>18</v>
      </c>
      <c r="D88" s="30">
        <v>5.1697720799999995</v>
      </c>
      <c r="E88" s="30">
        <v>9.4833600110344811</v>
      </c>
      <c r="F88" s="30">
        <v>12.591520011034481</v>
      </c>
      <c r="G88" s="30">
        <v>16.918830669341691</v>
      </c>
      <c r="H88" s="30">
        <v>18.678930669341693</v>
      </c>
      <c r="I88" s="30">
        <v>20.103067534545453</v>
      </c>
      <c r="J88" s="30">
        <v>21.107987534545451</v>
      </c>
      <c r="K88" s="30">
        <v>23.501987534545449</v>
      </c>
      <c r="L88" s="30">
        <v>24.178442079999996</v>
      </c>
      <c r="M88" s="31">
        <v>25.472442079999997</v>
      </c>
      <c r="N88" s="32">
        <f t="shared" ref="N88" si="88">M88/B86</f>
        <v>0.17175134569482839</v>
      </c>
      <c r="O88" s="33">
        <f t="shared" ref="O88" si="89">M88/M85</f>
        <v>0.3359946470755717</v>
      </c>
      <c r="P88" s="21"/>
      <c r="Q88" s="10"/>
      <c r="R88" s="10"/>
      <c r="S88" s="10"/>
      <c r="T88" s="10"/>
      <c r="U88" s="10"/>
      <c r="V88" s="10"/>
      <c r="W88" s="10"/>
      <c r="X88" s="11"/>
      <c r="Y88" s="11"/>
      <c r="Z88" s="44"/>
      <c r="AA88" s="15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ht="15.75" customHeight="1" x14ac:dyDescent="0.25">
      <c r="A89" s="45">
        <v>15</v>
      </c>
      <c r="B89" s="47">
        <v>340.63</v>
      </c>
      <c r="C89" s="5" t="s">
        <v>13</v>
      </c>
      <c r="D89" s="18">
        <v>10.44604324</v>
      </c>
      <c r="E89" s="18">
        <v>16.99631376</v>
      </c>
      <c r="F89" s="18">
        <v>24.95023776</v>
      </c>
      <c r="G89" s="18">
        <v>29.04773776</v>
      </c>
      <c r="H89" s="18">
        <v>30.125649760000002</v>
      </c>
      <c r="I89" s="18">
        <v>30.125649760000002</v>
      </c>
      <c r="J89" s="18">
        <v>30.125649760000002</v>
      </c>
      <c r="K89" s="18">
        <v>30.125649760000002</v>
      </c>
      <c r="L89" s="18">
        <v>30.125649760000002</v>
      </c>
      <c r="M89" s="19">
        <v>30.125649760000002</v>
      </c>
      <c r="N89" s="20">
        <f t="shared" ref="N89" si="90">M89/M91</f>
        <v>0.39853669446231776</v>
      </c>
      <c r="O89" s="21"/>
    </row>
    <row r="90" spans="1:37" ht="15.75" customHeight="1" x14ac:dyDescent="0.25">
      <c r="A90" s="46"/>
      <c r="B90" s="48"/>
      <c r="C90" s="6" t="s">
        <v>14</v>
      </c>
      <c r="D90" s="23">
        <v>10.44604324</v>
      </c>
      <c r="E90" s="23">
        <v>17.164589622068966</v>
      </c>
      <c r="F90" s="23">
        <v>25.688513622068967</v>
      </c>
      <c r="G90" s="23">
        <v>31.000314484137931</v>
      </c>
      <c r="H90" s="23">
        <v>34.281406484137932</v>
      </c>
      <c r="I90" s="23">
        <v>36.403042760000005</v>
      </c>
      <c r="J90" s="23">
        <v>37.86094276</v>
      </c>
      <c r="K90" s="23">
        <v>40.937102760000002</v>
      </c>
      <c r="L90" s="23">
        <v>44.849522759999999</v>
      </c>
      <c r="M90" s="24">
        <v>45.539422760000001</v>
      </c>
      <c r="N90" s="25">
        <f t="shared" ref="N90" si="91">M90/M91</f>
        <v>0.60244778649024688</v>
      </c>
      <c r="O90" s="21"/>
    </row>
    <row r="91" spans="1:37" ht="15.75" customHeight="1" x14ac:dyDescent="0.25">
      <c r="A91" s="46"/>
      <c r="B91" s="48"/>
      <c r="C91" s="7" t="s">
        <v>18</v>
      </c>
      <c r="D91" s="26">
        <v>10.44604324</v>
      </c>
      <c r="E91" s="26">
        <v>17.275389622068964</v>
      </c>
      <c r="F91" s="26">
        <v>26.122033622068962</v>
      </c>
      <c r="G91" s="26">
        <v>34.686479938683384</v>
      </c>
      <c r="H91" s="26">
        <v>41.213031938683386</v>
      </c>
      <c r="I91" s="26">
        <v>47.666017669090913</v>
      </c>
      <c r="J91" s="26">
        <v>52.362177669090912</v>
      </c>
      <c r="K91" s="26">
        <v>61.898129669090906</v>
      </c>
      <c r="L91" s="26">
        <v>69.871264959999991</v>
      </c>
      <c r="M91" s="27">
        <v>75.590654959999995</v>
      </c>
      <c r="N91" s="8">
        <f t="shared" ref="N91" si="92">M91/B89</f>
        <v>0.2219142616915715</v>
      </c>
      <c r="O91" s="28"/>
    </row>
    <row r="92" spans="1:37" customFormat="1" ht="19.5" customHeight="1" x14ac:dyDescent="0.25">
      <c r="A92" s="39" t="s">
        <v>15</v>
      </c>
      <c r="B92" s="42">
        <v>145.47</v>
      </c>
      <c r="C92" s="9" t="s">
        <v>13</v>
      </c>
      <c r="D92" s="23">
        <v>4.9682918400000009</v>
      </c>
      <c r="E92" s="23">
        <v>9.2190418400000009</v>
      </c>
      <c r="F92" s="23">
        <v>12.30564184</v>
      </c>
      <c r="G92" s="23">
        <v>16.255741839999999</v>
      </c>
      <c r="H92" s="23">
        <v>16.255741839999999</v>
      </c>
      <c r="I92" s="23">
        <v>16.255741839999999</v>
      </c>
      <c r="J92" s="23">
        <v>16.255741839999999</v>
      </c>
      <c r="K92" s="23">
        <v>16.255741839999999</v>
      </c>
      <c r="L92" s="23">
        <v>16.255741839999999</v>
      </c>
      <c r="M92" s="24">
        <v>16.255741839999999</v>
      </c>
      <c r="N92" s="29">
        <f t="shared" ref="N92" si="93">M92/M94</f>
        <v>0.63653595603594348</v>
      </c>
      <c r="O92" s="21"/>
      <c r="P92" s="1"/>
      <c r="Q92" s="10"/>
      <c r="R92" s="10"/>
      <c r="S92" s="10"/>
      <c r="T92" s="10"/>
      <c r="U92" s="10"/>
      <c r="V92" s="10"/>
      <c r="W92" s="10"/>
      <c r="X92" s="10"/>
      <c r="Y92" s="11"/>
      <c r="Z92" s="44"/>
      <c r="AA92" s="12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spans="1:37" customFormat="1" ht="15.75" customHeight="1" x14ac:dyDescent="0.25">
      <c r="A93" s="40"/>
      <c r="B93" s="42"/>
      <c r="C93" s="6" t="s">
        <v>16</v>
      </c>
      <c r="D93" s="23">
        <v>4.9682918400000009</v>
      </c>
      <c r="E93" s="23">
        <v>9.2773177020689666</v>
      </c>
      <c r="F93" s="23">
        <v>12.383917702068965</v>
      </c>
      <c r="G93" s="23">
        <v>16.55529356413793</v>
      </c>
      <c r="H93" s="23">
        <v>17.34629356413793</v>
      </c>
      <c r="I93" s="23">
        <v>17.79870184</v>
      </c>
      <c r="J93" s="23">
        <v>17.937701839999999</v>
      </c>
      <c r="K93" s="23">
        <v>18.059701839999999</v>
      </c>
      <c r="L93" s="23">
        <v>18.18570184</v>
      </c>
      <c r="M93" s="24">
        <v>18.293701839999997</v>
      </c>
      <c r="N93" s="29">
        <f t="shared" ref="N93" si="94">M93/M94</f>
        <v>0.71633759349618809</v>
      </c>
      <c r="O93" s="21"/>
      <c r="P93" s="1"/>
      <c r="Q93" s="10"/>
      <c r="R93" s="10"/>
      <c r="S93" s="10"/>
      <c r="T93" s="10"/>
      <c r="U93" s="10"/>
      <c r="V93" s="10"/>
      <c r="W93" s="10"/>
      <c r="X93" s="11"/>
      <c r="Y93" s="11"/>
      <c r="Z93" s="44"/>
      <c r="AA93" s="14"/>
      <c r="AB93" s="13"/>
      <c r="AC93" s="13"/>
      <c r="AD93" s="13"/>
      <c r="AE93" s="13"/>
      <c r="AF93" s="13"/>
      <c r="AG93" s="13"/>
      <c r="AH93" s="13"/>
      <c r="AI93" s="13"/>
      <c r="AJ93" s="13"/>
      <c r="AK93" s="13"/>
    </row>
    <row r="94" spans="1:37" customFormat="1" ht="16.5" customHeight="1" thickBot="1" x14ac:dyDescent="0.3">
      <c r="A94" s="41"/>
      <c r="B94" s="43"/>
      <c r="C94" s="7" t="s">
        <v>18</v>
      </c>
      <c r="D94" s="30">
        <v>4.9682918400000009</v>
      </c>
      <c r="E94" s="30">
        <v>9.2881177020689663</v>
      </c>
      <c r="F94" s="30">
        <v>12.489437702068965</v>
      </c>
      <c r="G94" s="30">
        <v>16.846359018683387</v>
      </c>
      <c r="H94" s="30">
        <v>18.611539018683388</v>
      </c>
      <c r="I94" s="30">
        <v>19.978592749090911</v>
      </c>
      <c r="J94" s="30">
        <v>20.96211274909091</v>
      </c>
      <c r="K94" s="30">
        <v>23.546912749090911</v>
      </c>
      <c r="L94" s="30">
        <v>24.209821840000004</v>
      </c>
      <c r="M94" s="31">
        <v>25.537821840000003</v>
      </c>
      <c r="N94" s="32">
        <f t="shared" ref="N94" si="95">M94/B92</f>
        <v>0.17555387255104146</v>
      </c>
      <c r="O94" s="33">
        <f t="shared" ref="O94" si="96">M94/M91</f>
        <v>0.33784363759665464</v>
      </c>
      <c r="P94" s="21"/>
      <c r="Q94" s="10"/>
      <c r="R94" s="10"/>
      <c r="S94" s="10"/>
      <c r="T94" s="10"/>
      <c r="U94" s="10"/>
      <c r="V94" s="10"/>
      <c r="W94" s="10"/>
      <c r="X94" s="11"/>
      <c r="Y94" s="11"/>
      <c r="Z94" s="44"/>
      <c r="AA94" s="15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 ht="15.75" customHeight="1" x14ac:dyDescent="0.25">
      <c r="A95" s="45">
        <v>16</v>
      </c>
      <c r="B95" s="47">
        <v>341.95</v>
      </c>
      <c r="C95" s="5" t="s">
        <v>13</v>
      </c>
      <c r="D95" s="18">
        <v>10.409394304000003</v>
      </c>
      <c r="E95" s="18">
        <v>16.670223304</v>
      </c>
      <c r="F95" s="18">
        <v>24.082503303999999</v>
      </c>
      <c r="G95" s="18">
        <v>28.443297303999998</v>
      </c>
      <c r="H95" s="18">
        <v>29.101337303999998</v>
      </c>
      <c r="I95" s="18">
        <v>29.101337303999998</v>
      </c>
      <c r="J95" s="18">
        <v>29.101337303999998</v>
      </c>
      <c r="K95" s="18">
        <v>29.101337303999998</v>
      </c>
      <c r="L95" s="18">
        <v>29.101337303999998</v>
      </c>
      <c r="M95" s="19">
        <v>29.101337303999998</v>
      </c>
      <c r="N95" s="20">
        <f t="shared" ref="N95" si="97">M95/M97</f>
        <v>0.39120857425416999</v>
      </c>
      <c r="O95" s="21"/>
    </row>
    <row r="96" spans="1:37" ht="15.75" customHeight="1" x14ac:dyDescent="0.25">
      <c r="A96" s="46"/>
      <c r="B96" s="48"/>
      <c r="C96" s="6" t="s">
        <v>14</v>
      </c>
      <c r="D96" s="23">
        <v>10.409394304000003</v>
      </c>
      <c r="E96" s="23">
        <v>16.862981924689656</v>
      </c>
      <c r="F96" s="23">
        <v>24.843261924689656</v>
      </c>
      <c r="G96" s="23">
        <v>30.473096545379306</v>
      </c>
      <c r="H96" s="23">
        <v>33.06304854537931</v>
      </c>
      <c r="I96" s="23">
        <v>35.147703303999997</v>
      </c>
      <c r="J96" s="23">
        <v>36.833203304000001</v>
      </c>
      <c r="K96" s="23">
        <v>39.999947304000003</v>
      </c>
      <c r="L96" s="23">
        <v>43.979311303999999</v>
      </c>
      <c r="M96" s="24">
        <v>44.738411303999996</v>
      </c>
      <c r="N96" s="25">
        <f t="shared" ref="N96" si="98">M96/M97</f>
        <v>0.60141738222555197</v>
      </c>
      <c r="O96" s="21"/>
    </row>
    <row r="97" spans="1:37" ht="15.75" customHeight="1" x14ac:dyDescent="0.25">
      <c r="A97" s="46"/>
      <c r="B97" s="48"/>
      <c r="C97" s="7" t="s">
        <v>18</v>
      </c>
      <c r="D97" s="26">
        <v>10.409394304000001</v>
      </c>
      <c r="E97" s="26">
        <v>16.973081924689659</v>
      </c>
      <c r="F97" s="26">
        <v>25.269001924689661</v>
      </c>
      <c r="G97" s="26">
        <v>34.41269109083386</v>
      </c>
      <c r="H97" s="26">
        <v>40.030283090833862</v>
      </c>
      <c r="I97" s="26">
        <v>46.434588394909099</v>
      </c>
      <c r="J97" s="26">
        <v>51.230518394909097</v>
      </c>
      <c r="K97" s="26">
        <v>60.703206394909095</v>
      </c>
      <c r="L97" s="26">
        <v>68.758611104000011</v>
      </c>
      <c r="M97" s="27">
        <v>74.388291104000004</v>
      </c>
      <c r="N97" s="8">
        <f t="shared" ref="N97" si="99">M97/B95</f>
        <v>0.21754142741336455</v>
      </c>
      <c r="O97" s="28"/>
    </row>
    <row r="98" spans="1:37" customFormat="1" ht="19.5" customHeight="1" x14ac:dyDescent="0.25">
      <c r="A98" s="39" t="s">
        <v>15</v>
      </c>
      <c r="B98" s="42">
        <v>145.06</v>
      </c>
      <c r="C98" s="9" t="s">
        <v>13</v>
      </c>
      <c r="D98" s="23">
        <v>5.0950027039999997</v>
      </c>
      <c r="E98" s="23">
        <v>9.4425877039999992</v>
      </c>
      <c r="F98" s="23">
        <v>12.620047703999999</v>
      </c>
      <c r="G98" s="23">
        <v>16.846841703999999</v>
      </c>
      <c r="H98" s="23">
        <v>16.846841703999999</v>
      </c>
      <c r="I98" s="23">
        <v>16.846841703999999</v>
      </c>
      <c r="J98" s="23">
        <v>16.846841703999999</v>
      </c>
      <c r="K98" s="23">
        <v>16.846841703999999</v>
      </c>
      <c r="L98" s="23">
        <v>16.846841703999999</v>
      </c>
      <c r="M98" s="24">
        <v>16.846841703999999</v>
      </c>
      <c r="N98" s="29">
        <f t="shared" ref="N98" si="100">M98/M100</f>
        <v>0.63945192732694722</v>
      </c>
      <c r="O98" s="21"/>
      <c r="P98" s="1"/>
      <c r="Q98" s="10"/>
      <c r="R98" s="10"/>
      <c r="S98" s="10"/>
      <c r="T98" s="10"/>
      <c r="U98" s="10"/>
      <c r="V98" s="10"/>
      <c r="W98" s="10"/>
      <c r="X98" s="10"/>
      <c r="Y98" s="11"/>
      <c r="Z98" s="44"/>
      <c r="AA98" s="12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spans="1:37" customFormat="1" ht="15.75" customHeight="1" x14ac:dyDescent="0.25">
      <c r="A99" s="40"/>
      <c r="B99" s="42"/>
      <c r="C99" s="6" t="s">
        <v>16</v>
      </c>
      <c r="D99" s="23">
        <v>5.0950027039999997</v>
      </c>
      <c r="E99" s="23">
        <v>9.5253463246896537</v>
      </c>
      <c r="F99" s="23">
        <v>12.720806324689654</v>
      </c>
      <c r="G99" s="23">
        <v>17.219358945379309</v>
      </c>
      <c r="H99" s="23">
        <v>18.05135894537931</v>
      </c>
      <c r="I99" s="23">
        <v>18.484121704</v>
      </c>
      <c r="J99" s="23">
        <v>18.624121704</v>
      </c>
      <c r="K99" s="23">
        <v>18.758121703999997</v>
      </c>
      <c r="L99" s="23">
        <v>18.886121703999997</v>
      </c>
      <c r="M99" s="24">
        <v>18.995121703999999</v>
      </c>
      <c r="N99" s="29">
        <f t="shared" ref="N99" si="101">M99/M100</f>
        <v>0.72099372670835682</v>
      </c>
      <c r="O99" s="21"/>
      <c r="P99" s="1"/>
      <c r="Q99" s="10"/>
      <c r="R99" s="10"/>
      <c r="S99" s="10"/>
      <c r="T99" s="10"/>
      <c r="U99" s="10"/>
      <c r="V99" s="10"/>
      <c r="W99" s="10"/>
      <c r="X99" s="11"/>
      <c r="Y99" s="11"/>
      <c r="Z99" s="44"/>
      <c r="AA99" s="14"/>
      <c r="AB99" s="13"/>
      <c r="AC99" s="13"/>
      <c r="AD99" s="13"/>
      <c r="AE99" s="13"/>
      <c r="AF99" s="13"/>
      <c r="AG99" s="13"/>
      <c r="AH99" s="13"/>
      <c r="AI99" s="13"/>
      <c r="AJ99" s="13"/>
      <c r="AK99" s="13"/>
    </row>
    <row r="100" spans="1:37" customFormat="1" ht="16.5" customHeight="1" thickBot="1" x14ac:dyDescent="0.3">
      <c r="A100" s="41"/>
      <c r="B100" s="43"/>
      <c r="C100" s="7" t="s">
        <v>18</v>
      </c>
      <c r="D100" s="30">
        <v>5.0950027040000005</v>
      </c>
      <c r="E100" s="30">
        <v>9.535446324689655</v>
      </c>
      <c r="F100" s="30">
        <v>12.826546324689655</v>
      </c>
      <c r="G100" s="30">
        <v>17.691553490833854</v>
      </c>
      <c r="H100" s="30">
        <v>19.355873490833854</v>
      </c>
      <c r="I100" s="30">
        <v>20.750190794909088</v>
      </c>
      <c r="J100" s="30">
        <v>21.653460794909087</v>
      </c>
      <c r="K100" s="30">
        <v>24.304660794909086</v>
      </c>
      <c r="L100" s="30">
        <v>24.970751703999994</v>
      </c>
      <c r="M100" s="31">
        <v>26.345751703999994</v>
      </c>
      <c r="N100" s="32">
        <f t="shared" ref="N100" si="102">M100/B98</f>
        <v>0.18161968636426301</v>
      </c>
      <c r="O100" s="33">
        <f t="shared" ref="O100" si="103">M100/M97</f>
        <v>0.35416530361165038</v>
      </c>
      <c r="P100" s="21"/>
      <c r="Q100" s="10"/>
      <c r="R100" s="10"/>
      <c r="S100" s="10"/>
      <c r="T100" s="10"/>
      <c r="U100" s="10"/>
      <c r="V100" s="10"/>
      <c r="W100" s="10"/>
      <c r="X100" s="11"/>
      <c r="Y100" s="11"/>
      <c r="Z100" s="44"/>
      <c r="AA100" s="15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 ht="15.75" customHeight="1" x14ac:dyDescent="0.25">
      <c r="A101" s="45">
        <v>17</v>
      </c>
      <c r="B101" s="47">
        <v>341.27</v>
      </c>
      <c r="C101" s="5" t="s">
        <v>13</v>
      </c>
      <c r="D101" s="18">
        <v>10.422069855999998</v>
      </c>
      <c r="E101" s="18">
        <v>16.677364945999997</v>
      </c>
      <c r="F101" s="18">
        <v>24.393710945999999</v>
      </c>
      <c r="G101" s="18">
        <v>28.821386946000001</v>
      </c>
      <c r="H101" s="18">
        <v>29.235250946000001</v>
      </c>
      <c r="I101" s="18">
        <v>29.235250946000001</v>
      </c>
      <c r="J101" s="18">
        <v>29.235250946000001</v>
      </c>
      <c r="K101" s="18">
        <v>29.235250946000001</v>
      </c>
      <c r="L101" s="18">
        <v>29.235250946000001</v>
      </c>
      <c r="M101" s="19">
        <v>29.235250946000001</v>
      </c>
      <c r="N101" s="20">
        <f t="shared" ref="N101" si="104">M101/M103</f>
        <v>0.40022222194463741</v>
      </c>
      <c r="O101" s="21"/>
    </row>
    <row r="102" spans="1:37" ht="15.75" customHeight="1" x14ac:dyDescent="0.25">
      <c r="A102" s="46"/>
      <c r="B102" s="48"/>
      <c r="C102" s="6" t="s">
        <v>14</v>
      </c>
      <c r="D102" s="23">
        <v>10.422069855999998</v>
      </c>
      <c r="E102" s="23">
        <v>16.837364945999997</v>
      </c>
      <c r="F102" s="23">
        <v>25.120710945999999</v>
      </c>
      <c r="G102" s="23">
        <v>30.765892946000001</v>
      </c>
      <c r="H102" s="23">
        <v>33.068012946000003</v>
      </c>
      <c r="I102" s="23">
        <v>34.864396945999999</v>
      </c>
      <c r="J102" s="23">
        <v>36.325896946</v>
      </c>
      <c r="K102" s="23">
        <v>39.549104946</v>
      </c>
      <c r="L102" s="23">
        <v>43.564976946000002</v>
      </c>
      <c r="M102" s="24">
        <v>44.262676945999999</v>
      </c>
      <c r="N102" s="25">
        <f t="shared" ref="N102" si="105">M102/M103</f>
        <v>0.60594338489745614</v>
      </c>
      <c r="O102" s="21"/>
    </row>
    <row r="103" spans="1:37" ht="15.75" customHeight="1" x14ac:dyDescent="0.25">
      <c r="A103" s="46"/>
      <c r="B103" s="48"/>
      <c r="C103" s="7" t="s">
        <v>18</v>
      </c>
      <c r="D103" s="26">
        <v>10.422069855999998</v>
      </c>
      <c r="E103" s="26">
        <v>16.946664945999999</v>
      </c>
      <c r="F103" s="26">
        <v>25.521210945999997</v>
      </c>
      <c r="G103" s="26">
        <v>34.613892946</v>
      </c>
      <c r="H103" s="26">
        <v>39.600952946</v>
      </c>
      <c r="I103" s="26">
        <v>45.816432945999999</v>
      </c>
      <c r="J103" s="26">
        <v>50.253512946000001</v>
      </c>
      <c r="K103" s="26">
        <v>59.397472946000001</v>
      </c>
      <c r="L103" s="26">
        <v>67.463965446000003</v>
      </c>
      <c r="M103" s="27">
        <v>73.047545446000001</v>
      </c>
      <c r="N103" s="8">
        <f t="shared" ref="N103" si="106">M103/B101</f>
        <v>0.2140461964016761</v>
      </c>
      <c r="O103" s="28"/>
    </row>
    <row r="104" spans="1:37" customFormat="1" ht="19.5" customHeight="1" x14ac:dyDescent="0.25">
      <c r="A104" s="39" t="s">
        <v>15</v>
      </c>
      <c r="B104" s="42">
        <v>149.87</v>
      </c>
      <c r="C104" s="9" t="s">
        <v>13</v>
      </c>
      <c r="D104" s="23">
        <v>4.7169462559999991</v>
      </c>
      <c r="E104" s="23">
        <v>9.0983012559999992</v>
      </c>
      <c r="F104" s="23">
        <v>12.503681256</v>
      </c>
      <c r="G104" s="23">
        <v>16.775157256</v>
      </c>
      <c r="H104" s="23">
        <v>16.775157256</v>
      </c>
      <c r="I104" s="23">
        <v>16.775157256</v>
      </c>
      <c r="J104" s="23">
        <v>16.775157256</v>
      </c>
      <c r="K104" s="23">
        <v>16.775157256</v>
      </c>
      <c r="L104" s="23">
        <v>16.775157256</v>
      </c>
      <c r="M104" s="24">
        <v>16.775157256</v>
      </c>
      <c r="N104" s="29">
        <f t="shared" ref="N104" si="107">M104/M106</f>
        <v>0.64875108521870839</v>
      </c>
      <c r="O104" s="21"/>
      <c r="P104" s="1"/>
      <c r="Q104" s="10"/>
      <c r="R104" s="10"/>
      <c r="S104" s="10"/>
      <c r="T104" s="10"/>
      <c r="U104" s="10"/>
      <c r="V104" s="10"/>
      <c r="W104" s="10"/>
      <c r="X104" s="10"/>
      <c r="Y104" s="11"/>
      <c r="Z104" s="44"/>
      <c r="AA104" s="12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spans="1:37" customFormat="1" ht="15.75" customHeight="1" x14ac:dyDescent="0.25">
      <c r="A105" s="40"/>
      <c r="B105" s="42"/>
      <c r="C105" s="6" t="s">
        <v>16</v>
      </c>
      <c r="D105" s="23">
        <v>4.7169462559999991</v>
      </c>
      <c r="E105" s="23">
        <v>9.1483012559999999</v>
      </c>
      <c r="F105" s="23">
        <v>12.570681256</v>
      </c>
      <c r="G105" s="23">
        <v>17.058157256000001</v>
      </c>
      <c r="H105" s="23">
        <v>17.821157255999999</v>
      </c>
      <c r="I105" s="23">
        <v>18.148117255999999</v>
      </c>
      <c r="J105" s="23">
        <v>18.295117256000001</v>
      </c>
      <c r="K105" s="23">
        <v>18.428117256</v>
      </c>
      <c r="L105" s="23">
        <v>18.557117255999998</v>
      </c>
      <c r="M105" s="24">
        <v>18.664117256000001</v>
      </c>
      <c r="N105" s="29">
        <f t="shared" ref="N105" si="108">M105/M106</f>
        <v>0.72180344659054696</v>
      </c>
      <c r="O105" s="21"/>
      <c r="P105" s="1"/>
      <c r="Q105" s="10"/>
      <c r="R105" s="10"/>
      <c r="S105" s="10"/>
      <c r="T105" s="10"/>
      <c r="U105" s="10"/>
      <c r="V105" s="10"/>
      <c r="W105" s="10"/>
      <c r="X105" s="11"/>
      <c r="Y105" s="11"/>
      <c r="Z105" s="44"/>
      <c r="AA105" s="14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</row>
    <row r="106" spans="1:37" customFormat="1" ht="16.5" customHeight="1" thickBot="1" x14ac:dyDescent="0.3">
      <c r="A106" s="41"/>
      <c r="B106" s="43"/>
      <c r="C106" s="7" t="s">
        <v>18</v>
      </c>
      <c r="D106" s="30">
        <v>4.7169462559999991</v>
      </c>
      <c r="E106" s="30">
        <v>9.1576012559999995</v>
      </c>
      <c r="F106" s="30">
        <v>12.678181256</v>
      </c>
      <c r="G106" s="30">
        <v>17.536657255999998</v>
      </c>
      <c r="H106" s="30">
        <v>19.041677256</v>
      </c>
      <c r="I106" s="30">
        <v>20.408837255999998</v>
      </c>
      <c r="J106" s="30">
        <v>21.284417255999998</v>
      </c>
      <c r="K106" s="30">
        <v>23.860617255999998</v>
      </c>
      <c r="L106" s="30">
        <v>24.514617255999998</v>
      </c>
      <c r="M106" s="31">
        <v>25.857617255999997</v>
      </c>
      <c r="N106" s="32">
        <f t="shared" ref="N106" si="109">M106/B104</f>
        <v>0.17253364419830516</v>
      </c>
      <c r="O106" s="33">
        <f t="shared" ref="O106" si="110">M106/M103</f>
        <v>0.35398338298875626</v>
      </c>
      <c r="P106" s="21"/>
      <c r="Q106" s="10"/>
      <c r="R106" s="10"/>
      <c r="S106" s="10"/>
      <c r="T106" s="10"/>
      <c r="U106" s="10"/>
      <c r="V106" s="10"/>
      <c r="W106" s="10"/>
      <c r="X106" s="11"/>
      <c r="Y106" s="11"/>
      <c r="Z106" s="44"/>
      <c r="AA106" s="15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 ht="15.75" customHeight="1" x14ac:dyDescent="0.25">
      <c r="A107" s="45">
        <v>18</v>
      </c>
      <c r="B107" s="47">
        <v>358.56</v>
      </c>
      <c r="C107" s="5" t="s">
        <v>13</v>
      </c>
      <c r="D107" s="18">
        <v>10.450236324</v>
      </c>
      <c r="E107" s="18">
        <v>16.925981753999999</v>
      </c>
      <c r="F107" s="18">
        <v>24.897461753999998</v>
      </c>
      <c r="G107" s="18">
        <v>29.570987754000001</v>
      </c>
      <c r="H107" s="18">
        <v>29.814263754000002</v>
      </c>
      <c r="I107" s="18">
        <v>29.814263754000002</v>
      </c>
      <c r="J107" s="18">
        <v>29.814263754000002</v>
      </c>
      <c r="K107" s="18">
        <v>29.814263754000002</v>
      </c>
      <c r="L107" s="18">
        <v>29.814263754000002</v>
      </c>
      <c r="M107" s="19">
        <v>29.814263754000002</v>
      </c>
      <c r="N107" s="20">
        <f t="shared" ref="N107" si="111">M107/M109</f>
        <v>0.41253376196896235</v>
      </c>
      <c r="O107" s="21"/>
    </row>
    <row r="108" spans="1:37" ht="15.75" customHeight="1" x14ac:dyDescent="0.25">
      <c r="A108" s="46"/>
      <c r="B108" s="48"/>
      <c r="C108" s="6" t="s">
        <v>14</v>
      </c>
      <c r="D108" s="23">
        <v>10.450236324</v>
      </c>
      <c r="E108" s="23">
        <v>17.049981753999997</v>
      </c>
      <c r="F108" s="23">
        <v>25.591461753999997</v>
      </c>
      <c r="G108" s="23">
        <v>31.469291754</v>
      </c>
      <c r="H108" s="23">
        <v>33.572799754000002</v>
      </c>
      <c r="I108" s="23">
        <v>35.221703754000004</v>
      </c>
      <c r="J108" s="23">
        <v>36.637003754000006</v>
      </c>
      <c r="K108" s="23">
        <v>39.981075754000003</v>
      </c>
      <c r="L108" s="23">
        <v>43.996279754</v>
      </c>
      <c r="M108" s="24">
        <v>44.675879754000007</v>
      </c>
      <c r="N108" s="25">
        <f t="shared" ref="N108" si="112">M108/M109</f>
        <v>0.61817084923715204</v>
      </c>
      <c r="O108" s="21"/>
    </row>
    <row r="109" spans="1:37" ht="15.75" customHeight="1" x14ac:dyDescent="0.25">
      <c r="A109" s="46"/>
      <c r="B109" s="48"/>
      <c r="C109" s="7" t="s">
        <v>18</v>
      </c>
      <c r="D109" s="26">
        <v>10.450236324</v>
      </c>
      <c r="E109" s="26">
        <v>17.160281754000003</v>
      </c>
      <c r="F109" s="26">
        <v>26.019361754000002</v>
      </c>
      <c r="G109" s="26">
        <v>35.312991754000002</v>
      </c>
      <c r="H109" s="26">
        <v>39.898359754000005</v>
      </c>
      <c r="I109" s="26">
        <v>45.456543754000009</v>
      </c>
      <c r="J109" s="26">
        <v>49.489623754000007</v>
      </c>
      <c r="K109" s="26">
        <v>58.510091754000008</v>
      </c>
      <c r="L109" s="26">
        <v>66.489797854000003</v>
      </c>
      <c r="M109" s="27">
        <v>72.271087854000001</v>
      </c>
      <c r="N109" s="8">
        <f t="shared" ref="N109" si="113">M109/B107</f>
        <v>0.20155925885207496</v>
      </c>
      <c r="O109" s="28"/>
    </row>
    <row r="110" spans="1:37" customFormat="1" ht="19.5" customHeight="1" x14ac:dyDescent="0.25">
      <c r="A110" s="39" t="s">
        <v>15</v>
      </c>
      <c r="B110" s="42">
        <v>152.44</v>
      </c>
      <c r="C110" s="9" t="s">
        <v>13</v>
      </c>
      <c r="D110" s="23">
        <v>4.3756898240000011</v>
      </c>
      <c r="E110" s="23">
        <v>8.9430548240000007</v>
      </c>
      <c r="F110" s="23">
        <v>12.568654823999999</v>
      </c>
      <c r="G110" s="23">
        <v>17.082680824000001</v>
      </c>
      <c r="H110" s="23">
        <v>17.082680824000001</v>
      </c>
      <c r="I110" s="23">
        <v>17.082680824000001</v>
      </c>
      <c r="J110" s="23">
        <v>17.082680824000001</v>
      </c>
      <c r="K110" s="23">
        <v>17.082680824000001</v>
      </c>
      <c r="L110" s="23">
        <v>17.082680824000001</v>
      </c>
      <c r="M110" s="24">
        <v>17.082680824000001</v>
      </c>
      <c r="N110" s="29">
        <f t="shared" ref="N110" si="114">M110/M112</f>
        <v>0.64828380849536515</v>
      </c>
      <c r="O110" s="21"/>
      <c r="P110" s="1"/>
      <c r="Q110" s="10"/>
      <c r="R110" s="10"/>
      <c r="S110" s="10"/>
      <c r="T110" s="10"/>
      <c r="U110" s="10"/>
      <c r="V110" s="10"/>
      <c r="W110" s="10"/>
      <c r="X110" s="10"/>
      <c r="Y110" s="11"/>
      <c r="Z110" s="44"/>
      <c r="AA110" s="12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spans="1:37" customFormat="1" ht="15.75" customHeight="1" x14ac:dyDescent="0.25">
      <c r="A111" s="40"/>
      <c r="B111" s="42"/>
      <c r="C111" s="6" t="s">
        <v>16</v>
      </c>
      <c r="D111" s="23">
        <v>4.3756898240000011</v>
      </c>
      <c r="E111" s="23">
        <v>8.9570548240000001</v>
      </c>
      <c r="F111" s="23">
        <v>12.602654824</v>
      </c>
      <c r="G111" s="23">
        <v>17.312680824000001</v>
      </c>
      <c r="H111" s="23">
        <v>18.104680823999999</v>
      </c>
      <c r="I111" s="23">
        <v>18.346640824000001</v>
      </c>
      <c r="J111" s="23">
        <v>18.504640823999999</v>
      </c>
      <c r="K111" s="23">
        <v>18.641640824</v>
      </c>
      <c r="L111" s="23">
        <v>18.778640824</v>
      </c>
      <c r="M111" s="24">
        <v>18.890640824000002</v>
      </c>
      <c r="N111" s="29">
        <f t="shared" ref="N111" si="115">M111/M112</f>
        <v>0.71689547469008807</v>
      </c>
      <c r="O111" s="21"/>
      <c r="P111" s="1"/>
      <c r="Q111" s="10"/>
      <c r="R111" s="10"/>
      <c r="S111" s="10"/>
      <c r="T111" s="10"/>
      <c r="U111" s="10"/>
      <c r="V111" s="10"/>
      <c r="W111" s="10"/>
      <c r="X111" s="11"/>
      <c r="Y111" s="11"/>
      <c r="Z111" s="44"/>
      <c r="AA111" s="14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</row>
    <row r="112" spans="1:37" customFormat="1" ht="16.5" customHeight="1" thickBot="1" x14ac:dyDescent="0.3">
      <c r="A112" s="41"/>
      <c r="B112" s="43"/>
      <c r="C112" s="7" t="s">
        <v>18</v>
      </c>
      <c r="D112" s="30">
        <v>4.3756898240000011</v>
      </c>
      <c r="E112" s="30">
        <v>8.9673548240000027</v>
      </c>
      <c r="F112" s="30">
        <v>12.716554824000003</v>
      </c>
      <c r="G112" s="30">
        <v>17.768580824000004</v>
      </c>
      <c r="H112" s="30">
        <v>19.299280824000004</v>
      </c>
      <c r="I112" s="30">
        <v>20.403040824000005</v>
      </c>
      <c r="J112" s="30">
        <v>21.266420824000004</v>
      </c>
      <c r="K112" s="30">
        <v>24.221620824000006</v>
      </c>
      <c r="L112" s="30">
        <v>24.839620824000004</v>
      </c>
      <c r="M112" s="31">
        <v>26.350620824000003</v>
      </c>
      <c r="N112" s="32">
        <f t="shared" ref="N112" si="116">M112/B110</f>
        <v>0.17285896630805567</v>
      </c>
      <c r="O112" s="33">
        <f t="shared" ref="O112" si="117">M112/M109</f>
        <v>0.36460805567549748</v>
      </c>
      <c r="P112" s="21"/>
      <c r="Q112" s="10"/>
      <c r="R112" s="10"/>
      <c r="S112" s="10"/>
      <c r="T112" s="10"/>
      <c r="U112" s="10"/>
      <c r="V112" s="10"/>
      <c r="W112" s="10"/>
      <c r="X112" s="11"/>
      <c r="Y112" s="11"/>
      <c r="Z112" s="44"/>
      <c r="AA112" s="15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 ht="15.75" customHeight="1" x14ac:dyDescent="0.25">
      <c r="A113" s="45">
        <v>19</v>
      </c>
      <c r="B113" s="47">
        <v>347.05</v>
      </c>
      <c r="C113" s="5" t="s">
        <v>13</v>
      </c>
      <c r="D113" s="18">
        <v>10.364789424000001</v>
      </c>
      <c r="E113" s="18">
        <v>16.870391164000004</v>
      </c>
      <c r="F113" s="18">
        <v>24.361545164000006</v>
      </c>
      <c r="G113" s="18">
        <v>29.192811164000005</v>
      </c>
      <c r="H113" s="18">
        <v>29.336867164000004</v>
      </c>
      <c r="I113" s="18">
        <v>29.336867164000004</v>
      </c>
      <c r="J113" s="18">
        <v>29.336867164000004</v>
      </c>
      <c r="K113" s="18">
        <v>29.336867164000004</v>
      </c>
      <c r="L113" s="18">
        <v>29.336867164000004</v>
      </c>
      <c r="M113" s="19">
        <v>29.336867164000004</v>
      </c>
      <c r="N113" s="20">
        <f t="shared" ref="N113" si="118">M113/M115</f>
        <v>0.41441388414816505</v>
      </c>
      <c r="O113" s="21"/>
    </row>
    <row r="114" spans="1:37" ht="15.75" customHeight="1" x14ac:dyDescent="0.25">
      <c r="A114" s="46"/>
      <c r="B114" s="48"/>
      <c r="C114" s="6" t="s">
        <v>14</v>
      </c>
      <c r="D114" s="23">
        <v>10.364789424000001</v>
      </c>
      <c r="E114" s="23">
        <v>16.992391164000004</v>
      </c>
      <c r="F114" s="23">
        <v>25.041545164000006</v>
      </c>
      <c r="G114" s="23">
        <v>31.016205164000006</v>
      </c>
      <c r="H114" s="23">
        <v>33.321753164000008</v>
      </c>
      <c r="I114" s="23">
        <v>34.805153164000004</v>
      </c>
      <c r="J114" s="23">
        <v>36.124753164000005</v>
      </c>
      <c r="K114" s="23">
        <v>39.565897164000006</v>
      </c>
      <c r="L114" s="23">
        <v>43.333369164000004</v>
      </c>
      <c r="M114" s="24">
        <v>43.78346916400001</v>
      </c>
      <c r="N114" s="25">
        <f t="shared" ref="N114" si="119">M114/M115</f>
        <v>0.61848722347559293</v>
      </c>
      <c r="O114" s="21"/>
    </row>
    <row r="115" spans="1:37" ht="15.75" customHeight="1" x14ac:dyDescent="0.25">
      <c r="A115" s="46"/>
      <c r="B115" s="48"/>
      <c r="C115" s="7" t="s">
        <v>18</v>
      </c>
      <c r="D115" s="26">
        <v>10.364789424</v>
      </c>
      <c r="E115" s="26">
        <v>17.101991164000001</v>
      </c>
      <c r="F115" s="26">
        <v>25.453025164000003</v>
      </c>
      <c r="G115" s="26">
        <v>34.998585164000005</v>
      </c>
      <c r="H115" s="26">
        <v>39.703873164000008</v>
      </c>
      <c r="I115" s="26">
        <v>45.183241164000009</v>
      </c>
      <c r="J115" s="26">
        <v>48.926321164000008</v>
      </c>
      <c r="K115" s="26">
        <v>57.525357164000013</v>
      </c>
      <c r="L115" s="26">
        <v>65.370036564000017</v>
      </c>
      <c r="M115" s="27">
        <v>70.791226564000013</v>
      </c>
      <c r="N115" s="8">
        <f t="shared" ref="N115" si="120">M115/B113</f>
        <v>0.20397990653796286</v>
      </c>
      <c r="O115" s="28"/>
    </row>
    <row r="116" spans="1:37" customFormat="1" ht="19.5" customHeight="1" x14ac:dyDescent="0.25">
      <c r="A116" s="39" t="s">
        <v>15</v>
      </c>
      <c r="B116" s="42">
        <v>150</v>
      </c>
      <c r="C116" s="9" t="s">
        <v>13</v>
      </c>
      <c r="D116" s="23">
        <v>4.444384384000001</v>
      </c>
      <c r="E116" s="23">
        <v>9.0866043840000046</v>
      </c>
      <c r="F116" s="23">
        <v>12.455244384000006</v>
      </c>
      <c r="G116" s="23">
        <v>17.117110384000007</v>
      </c>
      <c r="H116" s="23">
        <v>17.117110384000007</v>
      </c>
      <c r="I116" s="23">
        <v>17.117110384000007</v>
      </c>
      <c r="J116" s="23">
        <v>17.117110384000007</v>
      </c>
      <c r="K116" s="23">
        <v>17.117110384000007</v>
      </c>
      <c r="L116" s="23">
        <v>17.117110384000007</v>
      </c>
      <c r="M116" s="24">
        <v>17.117110384000007</v>
      </c>
      <c r="N116" s="29">
        <f t="shared" ref="N116" si="121">M116/M118</f>
        <v>0.65450116765864896</v>
      </c>
      <c r="O116" s="21"/>
      <c r="P116" s="1"/>
      <c r="Q116" s="10"/>
      <c r="R116" s="10"/>
      <c r="S116" s="10"/>
      <c r="T116" s="10"/>
      <c r="U116" s="10"/>
      <c r="V116" s="10"/>
      <c r="W116" s="10"/>
      <c r="X116" s="10"/>
      <c r="Y116" s="11"/>
      <c r="Z116" s="44"/>
      <c r="AA116" s="12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spans="1:37" customFormat="1" ht="15.75" customHeight="1" x14ac:dyDescent="0.25">
      <c r="A117" s="40"/>
      <c r="B117" s="42"/>
      <c r="C117" s="6" t="s">
        <v>16</v>
      </c>
      <c r="D117" s="23">
        <v>4.444384384000001</v>
      </c>
      <c r="E117" s="23">
        <v>9.098604384000005</v>
      </c>
      <c r="F117" s="23">
        <v>12.475244384000005</v>
      </c>
      <c r="G117" s="23">
        <v>17.281110384000009</v>
      </c>
      <c r="H117" s="23">
        <v>18.081110384000006</v>
      </c>
      <c r="I117" s="23">
        <v>18.328110384000006</v>
      </c>
      <c r="J117" s="23">
        <v>18.486110384000007</v>
      </c>
      <c r="K117" s="23">
        <v>18.626110384000008</v>
      </c>
      <c r="L117" s="23">
        <v>18.775110384000008</v>
      </c>
      <c r="M117" s="24">
        <v>18.883110384000005</v>
      </c>
      <c r="N117" s="29">
        <f t="shared" ref="N117" si="122">M117/M118</f>
        <v>0.72202711311060963</v>
      </c>
      <c r="O117" s="21"/>
      <c r="P117" s="1"/>
      <c r="Q117" s="10"/>
      <c r="R117" s="10"/>
      <c r="S117" s="10"/>
      <c r="T117" s="10"/>
      <c r="U117" s="10"/>
      <c r="V117" s="10"/>
      <c r="W117" s="10"/>
      <c r="X117" s="11"/>
      <c r="Y117" s="11"/>
      <c r="Z117" s="44"/>
      <c r="AA117" s="14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</row>
    <row r="118" spans="1:37" customFormat="1" ht="16.5" customHeight="1" thickBot="1" x14ac:dyDescent="0.3">
      <c r="A118" s="41"/>
      <c r="B118" s="43"/>
      <c r="C118" s="7" t="s">
        <v>18</v>
      </c>
      <c r="D118" s="30">
        <v>4.4443843840000001</v>
      </c>
      <c r="E118" s="30">
        <v>9.1082043840000004</v>
      </c>
      <c r="F118" s="30">
        <v>12.587724384000001</v>
      </c>
      <c r="G118" s="30">
        <v>17.744590384000002</v>
      </c>
      <c r="H118" s="30">
        <v>19.309890384000003</v>
      </c>
      <c r="I118" s="30">
        <v>20.514490384000002</v>
      </c>
      <c r="J118" s="30">
        <v>21.294310384000003</v>
      </c>
      <c r="K118" s="30">
        <v>24.104910384000004</v>
      </c>
      <c r="L118" s="30">
        <v>24.755910384000003</v>
      </c>
      <c r="M118" s="31">
        <v>26.152910384000002</v>
      </c>
      <c r="N118" s="32">
        <f t="shared" ref="N118" si="123">M118/B116</f>
        <v>0.17435273589333333</v>
      </c>
      <c r="O118" s="33">
        <f t="shared" ref="O118" si="124">M118/M115</f>
        <v>0.36943716973678958</v>
      </c>
      <c r="P118" s="21"/>
      <c r="Q118" s="10"/>
      <c r="R118" s="10"/>
      <c r="S118" s="10"/>
      <c r="T118" s="10"/>
      <c r="U118" s="10"/>
      <c r="V118" s="10"/>
      <c r="W118" s="10"/>
      <c r="X118" s="11"/>
      <c r="Y118" s="11"/>
      <c r="Z118" s="44"/>
      <c r="AA118" s="15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 ht="15.75" customHeight="1" x14ac:dyDescent="0.25">
      <c r="A119" s="45">
        <v>20</v>
      </c>
      <c r="B119" s="47">
        <v>337.4</v>
      </c>
      <c r="C119" s="5" t="s">
        <v>13</v>
      </c>
      <c r="D119" s="18">
        <v>10.151645284000002</v>
      </c>
      <c r="E119" s="18">
        <v>16.495128804000004</v>
      </c>
      <c r="F119" s="18">
        <v>23.740916804000005</v>
      </c>
      <c r="G119" s="18">
        <v>28.238046804000003</v>
      </c>
      <c r="H119" s="18">
        <v>28.367450804000004</v>
      </c>
      <c r="I119" s="18">
        <v>28.367450804000004</v>
      </c>
      <c r="J119" s="18">
        <v>28.367450804000004</v>
      </c>
      <c r="K119" s="18">
        <v>28.367450804000004</v>
      </c>
      <c r="L119" s="18">
        <v>28.367450804000004</v>
      </c>
      <c r="M119" s="19">
        <v>28.367450804000004</v>
      </c>
      <c r="N119" s="20">
        <f t="shared" ref="N119" si="125">M119/M121</f>
        <v>0.41372615844232763</v>
      </c>
      <c r="O119" s="21"/>
    </row>
    <row r="120" spans="1:37" ht="15.75" customHeight="1" x14ac:dyDescent="0.25">
      <c r="A120" s="46"/>
      <c r="B120" s="48"/>
      <c r="C120" s="6" t="s">
        <v>14</v>
      </c>
      <c r="D120" s="23">
        <v>10.151645284000002</v>
      </c>
      <c r="E120" s="23">
        <v>16.613128804000002</v>
      </c>
      <c r="F120" s="23">
        <v>24.421916804000006</v>
      </c>
      <c r="G120" s="23">
        <v>30.062902804000004</v>
      </c>
      <c r="H120" s="23">
        <v>32.213810804000005</v>
      </c>
      <c r="I120" s="23">
        <v>33.741770804000005</v>
      </c>
      <c r="J120" s="23">
        <v>35.021270804000004</v>
      </c>
      <c r="K120" s="23">
        <v>38.289262804000003</v>
      </c>
      <c r="L120" s="23">
        <v>42.152738804000002</v>
      </c>
      <c r="M120" s="24">
        <v>42.876638804000002</v>
      </c>
      <c r="N120" s="25">
        <f t="shared" ref="N120" si="126">M120/M121</f>
        <v>0.62533595922538132</v>
      </c>
      <c r="O120" s="21"/>
    </row>
    <row r="121" spans="1:37" ht="15.75" customHeight="1" x14ac:dyDescent="0.25">
      <c r="A121" s="46"/>
      <c r="B121" s="48"/>
      <c r="C121" s="7" t="s">
        <v>18</v>
      </c>
      <c r="D121" s="26">
        <v>10.151645284000001</v>
      </c>
      <c r="E121" s="26">
        <v>16.723228804000001</v>
      </c>
      <c r="F121" s="26">
        <v>24.842736804000005</v>
      </c>
      <c r="G121" s="26">
        <v>34.028522804000005</v>
      </c>
      <c r="H121" s="26">
        <v>38.452190804000004</v>
      </c>
      <c r="I121" s="26">
        <v>43.698758804000008</v>
      </c>
      <c r="J121" s="26">
        <v>47.016738804000006</v>
      </c>
      <c r="K121" s="26">
        <v>55.091230804000006</v>
      </c>
      <c r="L121" s="26">
        <v>62.963475604000003</v>
      </c>
      <c r="M121" s="27">
        <v>68.565765604000006</v>
      </c>
      <c r="N121" s="8">
        <f t="shared" ref="N121" si="127">M121/B119</f>
        <v>0.20321803676348552</v>
      </c>
      <c r="O121" s="28"/>
    </row>
    <row r="122" spans="1:37" customFormat="1" ht="19.5" customHeight="1" x14ac:dyDescent="0.25">
      <c r="A122" s="39" t="s">
        <v>15</v>
      </c>
      <c r="B122" s="42">
        <v>144.69</v>
      </c>
      <c r="C122" s="9" t="s">
        <v>13</v>
      </c>
      <c r="D122" s="23">
        <v>4.3095877439999999</v>
      </c>
      <c r="E122" s="23">
        <v>8.9022527440000019</v>
      </c>
      <c r="F122" s="23">
        <v>11.813292744000002</v>
      </c>
      <c r="G122" s="23">
        <v>16.147622744000003</v>
      </c>
      <c r="H122" s="23">
        <v>16.147622744000003</v>
      </c>
      <c r="I122" s="23">
        <v>16.147622744000003</v>
      </c>
      <c r="J122" s="23">
        <v>16.147622744000003</v>
      </c>
      <c r="K122" s="23">
        <v>16.147622744000003</v>
      </c>
      <c r="L122" s="23">
        <v>16.147622744000003</v>
      </c>
      <c r="M122" s="24">
        <v>16.147622744000003</v>
      </c>
      <c r="N122" s="29">
        <f t="shared" ref="N122" si="128">M122/M124</f>
        <v>0.65047848267083708</v>
      </c>
      <c r="O122" s="21"/>
      <c r="P122" s="1"/>
      <c r="Q122" s="10"/>
      <c r="R122" s="10"/>
      <c r="S122" s="10"/>
      <c r="T122" s="10"/>
      <c r="U122" s="10"/>
      <c r="V122" s="10"/>
      <c r="W122" s="10"/>
      <c r="X122" s="10"/>
      <c r="Y122" s="11"/>
      <c r="Z122" s="44"/>
      <c r="AA122" s="12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spans="1:37" customFormat="1" ht="15.75" customHeight="1" x14ac:dyDescent="0.25">
      <c r="A123" s="40"/>
      <c r="B123" s="42"/>
      <c r="C123" s="6" t="s">
        <v>16</v>
      </c>
      <c r="D123" s="23">
        <v>4.3095877439999999</v>
      </c>
      <c r="E123" s="23">
        <v>8.910252744000001</v>
      </c>
      <c r="F123" s="23">
        <v>11.834292744000003</v>
      </c>
      <c r="G123" s="23">
        <v>16.312622744000002</v>
      </c>
      <c r="H123" s="23">
        <v>17.158622744000002</v>
      </c>
      <c r="I123" s="23">
        <v>17.405302744000004</v>
      </c>
      <c r="J123" s="23">
        <v>17.568302744000004</v>
      </c>
      <c r="K123" s="23">
        <v>17.709302744000002</v>
      </c>
      <c r="L123" s="23">
        <v>17.873302744000004</v>
      </c>
      <c r="M123" s="24">
        <v>17.982302744000002</v>
      </c>
      <c r="N123" s="29">
        <f t="shared" ref="N123" si="129">M123/M124</f>
        <v>0.72438532837231784</v>
      </c>
      <c r="O123" s="21"/>
      <c r="P123" s="1"/>
      <c r="Q123" s="10"/>
      <c r="R123" s="10"/>
      <c r="S123" s="10"/>
      <c r="T123" s="10"/>
      <c r="U123" s="10"/>
      <c r="V123" s="10"/>
      <c r="W123" s="10"/>
      <c r="X123" s="11"/>
      <c r="Y123" s="11"/>
      <c r="Z123" s="44"/>
      <c r="AA123" s="14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</row>
    <row r="124" spans="1:37" customFormat="1" ht="16.5" customHeight="1" thickBot="1" x14ac:dyDescent="0.3">
      <c r="A124" s="41"/>
      <c r="B124" s="43"/>
      <c r="C124" s="7" t="s">
        <v>18</v>
      </c>
      <c r="D124" s="30">
        <v>4.3095877439999999</v>
      </c>
      <c r="E124" s="30">
        <v>8.9203527440000006</v>
      </c>
      <c r="F124" s="30">
        <v>11.947112744000002</v>
      </c>
      <c r="G124" s="30">
        <v>16.752442744000003</v>
      </c>
      <c r="H124" s="30">
        <v>18.339082744000002</v>
      </c>
      <c r="I124" s="30">
        <v>19.521562744000001</v>
      </c>
      <c r="J124" s="30">
        <v>20.095422744</v>
      </c>
      <c r="K124" s="30">
        <v>22.760222744</v>
      </c>
      <c r="L124" s="30">
        <v>23.437222744</v>
      </c>
      <c r="M124" s="31">
        <v>24.824222744</v>
      </c>
      <c r="N124" s="32">
        <f t="shared" ref="N124" si="130">M124/B122</f>
        <v>0.17156833743866198</v>
      </c>
      <c r="O124" s="33">
        <f t="shared" ref="O124" si="131">M124/M121</f>
        <v>0.36204981487950888</v>
      </c>
      <c r="P124" s="21"/>
      <c r="Q124" s="10"/>
      <c r="R124" s="10"/>
      <c r="S124" s="10"/>
      <c r="T124" s="10"/>
      <c r="U124" s="10"/>
      <c r="V124" s="10"/>
      <c r="W124" s="10"/>
      <c r="X124" s="11"/>
      <c r="Y124" s="11"/>
      <c r="Z124" s="44"/>
      <c r="AA124" s="15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 ht="15.75" customHeight="1" x14ac:dyDescent="0.25">
      <c r="A125" s="45">
        <v>21</v>
      </c>
      <c r="B125" s="47">
        <v>325.38</v>
      </c>
      <c r="C125" s="5" t="s">
        <v>13</v>
      </c>
      <c r="D125" s="18">
        <v>9.2001281680000027</v>
      </c>
      <c r="E125" s="18">
        <v>15.534112748000002</v>
      </c>
      <c r="F125" s="18">
        <v>22.372680748000001</v>
      </c>
      <c r="G125" s="18">
        <v>26.719550748000003</v>
      </c>
      <c r="H125" s="18">
        <v>26.890534748000004</v>
      </c>
      <c r="I125" s="18">
        <v>26.890534748000004</v>
      </c>
      <c r="J125" s="18">
        <v>26.890534748000004</v>
      </c>
      <c r="K125" s="18">
        <v>26.890534748000004</v>
      </c>
      <c r="L125" s="18">
        <v>26.890534748000004</v>
      </c>
      <c r="M125" s="19">
        <v>26.890534748000004</v>
      </c>
      <c r="N125" s="20">
        <f t="shared" ref="N125" si="132">M125/M127</f>
        <v>0.40735356774522896</v>
      </c>
      <c r="O125" s="21"/>
    </row>
    <row r="126" spans="1:37" ht="15.75" customHeight="1" x14ac:dyDescent="0.25">
      <c r="A126" s="46"/>
      <c r="B126" s="48"/>
      <c r="C126" s="6" t="s">
        <v>14</v>
      </c>
      <c r="D126" s="23">
        <v>9.2001281680000027</v>
      </c>
      <c r="E126" s="23">
        <v>15.653112748000002</v>
      </c>
      <c r="F126" s="23">
        <v>23.056680748000002</v>
      </c>
      <c r="G126" s="23">
        <v>28.516485748000004</v>
      </c>
      <c r="H126" s="23">
        <v>30.801529748000004</v>
      </c>
      <c r="I126" s="23">
        <v>32.245845748000008</v>
      </c>
      <c r="J126" s="23">
        <v>33.627345748000003</v>
      </c>
      <c r="K126" s="23">
        <v>37.069957748000007</v>
      </c>
      <c r="L126" s="23">
        <v>40.627649748000003</v>
      </c>
      <c r="M126" s="24">
        <v>41.125349748000005</v>
      </c>
      <c r="N126" s="25">
        <f t="shared" ref="N126" si="133">M126/M127</f>
        <v>0.62299088142396031</v>
      </c>
      <c r="O126" s="21"/>
    </row>
    <row r="127" spans="1:37" ht="15.75" customHeight="1" x14ac:dyDescent="0.25">
      <c r="A127" s="46"/>
      <c r="B127" s="48"/>
      <c r="C127" s="7" t="s">
        <v>18</v>
      </c>
      <c r="D127" s="26">
        <v>9.2001281680000027</v>
      </c>
      <c r="E127" s="26">
        <v>15.762312748000003</v>
      </c>
      <c r="F127" s="26">
        <v>23.469440748000004</v>
      </c>
      <c r="G127" s="26">
        <v>32.419545748000004</v>
      </c>
      <c r="H127" s="26">
        <v>36.777369748000005</v>
      </c>
      <c r="I127" s="26">
        <v>41.936641748000007</v>
      </c>
      <c r="J127" s="26">
        <v>45.232981748000007</v>
      </c>
      <c r="K127" s="26">
        <v>53.246777748000007</v>
      </c>
      <c r="L127" s="26">
        <v>60.668893548000007</v>
      </c>
      <c r="M127" s="27">
        <v>66.012763548000009</v>
      </c>
      <c r="N127" s="8">
        <f t="shared" ref="N127" si="134">M127/B125</f>
        <v>0.20287898318274022</v>
      </c>
      <c r="O127" s="28"/>
    </row>
    <row r="128" spans="1:37" customFormat="1" ht="19.5" customHeight="1" x14ac:dyDescent="0.25">
      <c r="A128" s="39" t="s">
        <v>15</v>
      </c>
      <c r="B128" s="42">
        <v>140.82</v>
      </c>
      <c r="C128" s="9" t="s">
        <v>13</v>
      </c>
      <c r="D128" s="23">
        <v>4.0629394080000001</v>
      </c>
      <c r="E128" s="23">
        <v>8.5859194079999988</v>
      </c>
      <c r="F128" s="23">
        <v>11.218769408</v>
      </c>
      <c r="G128" s="23">
        <v>15.423739408000001</v>
      </c>
      <c r="H128" s="23">
        <v>15.423739408000001</v>
      </c>
      <c r="I128" s="23">
        <v>15.423739408000001</v>
      </c>
      <c r="J128" s="23">
        <v>15.423739408000001</v>
      </c>
      <c r="K128" s="23">
        <v>15.423739408000001</v>
      </c>
      <c r="L128" s="23">
        <v>15.423739408000001</v>
      </c>
      <c r="M128" s="24">
        <v>15.423739408000001</v>
      </c>
      <c r="N128" s="29">
        <f t="shared" ref="N128" si="135">M128/M130</f>
        <v>0.65103519015211753</v>
      </c>
      <c r="O128" s="21"/>
      <c r="P128" s="1"/>
      <c r="Q128" s="10"/>
      <c r="R128" s="10"/>
      <c r="S128" s="10"/>
      <c r="T128" s="10"/>
      <c r="U128" s="10"/>
      <c r="V128" s="10"/>
      <c r="W128" s="10"/>
      <c r="X128" s="10"/>
      <c r="Y128" s="11"/>
      <c r="Z128" s="44"/>
      <c r="AA128" s="12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spans="1:37" customFormat="1" ht="15.75" customHeight="1" x14ac:dyDescent="0.25">
      <c r="A129" s="40"/>
      <c r="B129" s="42"/>
      <c r="C129" s="6" t="s">
        <v>16</v>
      </c>
      <c r="D129" s="23">
        <v>4.0629394080000001</v>
      </c>
      <c r="E129" s="23">
        <v>8.5949194079999991</v>
      </c>
      <c r="F129" s="23">
        <v>11.242769407999999</v>
      </c>
      <c r="G129" s="23">
        <v>15.591739408</v>
      </c>
      <c r="H129" s="23">
        <v>16.369739408000001</v>
      </c>
      <c r="I129" s="23">
        <v>16.582099408000001</v>
      </c>
      <c r="J129" s="23">
        <v>16.737099408000002</v>
      </c>
      <c r="K129" s="23">
        <v>16.872099408</v>
      </c>
      <c r="L129" s="23">
        <v>17.020099408</v>
      </c>
      <c r="M129" s="24">
        <v>17.125099408000001</v>
      </c>
      <c r="N129" s="29">
        <f t="shared" ref="N129" si="136">M129/M130</f>
        <v>0.72284950196178743</v>
      </c>
      <c r="O129" s="21"/>
      <c r="P129" s="1"/>
      <c r="Q129" s="10"/>
      <c r="R129" s="10"/>
      <c r="S129" s="10"/>
      <c r="T129" s="10"/>
      <c r="U129" s="10"/>
      <c r="V129" s="10"/>
      <c r="W129" s="10"/>
      <c r="X129" s="11"/>
      <c r="Y129" s="11"/>
      <c r="Z129" s="44"/>
      <c r="AA129" s="14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</row>
    <row r="130" spans="1:37" customFormat="1" ht="16.5" customHeight="1" thickBot="1" x14ac:dyDescent="0.3">
      <c r="A130" s="41"/>
      <c r="B130" s="43"/>
      <c r="C130" s="7" t="s">
        <v>18</v>
      </c>
      <c r="D130" s="30">
        <v>4.0629394080000001</v>
      </c>
      <c r="E130" s="30">
        <v>8.604119407999999</v>
      </c>
      <c r="F130" s="30">
        <v>11.354529407999999</v>
      </c>
      <c r="G130" s="30">
        <v>15.992499408</v>
      </c>
      <c r="H130" s="30">
        <v>17.469559408000002</v>
      </c>
      <c r="I130" s="30">
        <v>18.698919408000002</v>
      </c>
      <c r="J130" s="30">
        <v>19.263099408000002</v>
      </c>
      <c r="K130" s="30">
        <v>21.767099408</v>
      </c>
      <c r="L130" s="30">
        <v>22.376099408000002</v>
      </c>
      <c r="M130" s="31">
        <v>23.691099408000003</v>
      </c>
      <c r="N130" s="32">
        <f t="shared" ref="N130" si="137">M130/B128</f>
        <v>0.1682367519386451</v>
      </c>
      <c r="O130" s="33">
        <f t="shared" ref="O130" si="138">M130/M127</f>
        <v>0.35888664759161976</v>
      </c>
      <c r="P130" s="21"/>
      <c r="Q130" s="10"/>
      <c r="R130" s="10"/>
      <c r="S130" s="10"/>
      <c r="T130" s="10"/>
      <c r="U130" s="10"/>
      <c r="V130" s="10"/>
      <c r="W130" s="10"/>
      <c r="X130" s="11"/>
      <c r="Y130" s="11"/>
      <c r="Z130" s="44"/>
      <c r="AA130" s="15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 ht="15.75" customHeight="1" x14ac:dyDescent="0.25">
      <c r="A131" s="45">
        <v>22</v>
      </c>
      <c r="B131" s="47">
        <v>296.35000000000002</v>
      </c>
      <c r="C131" s="5" t="s">
        <v>13</v>
      </c>
      <c r="D131" s="18">
        <v>8.1932826400000014</v>
      </c>
      <c r="E131" s="18">
        <v>13.559940340000001</v>
      </c>
      <c r="F131" s="18">
        <v>19.640460340000001</v>
      </c>
      <c r="G131" s="18">
        <v>23.411480340000001</v>
      </c>
      <c r="H131" s="18">
        <v>23.515360340000001</v>
      </c>
      <c r="I131" s="18">
        <v>23.515360340000001</v>
      </c>
      <c r="J131" s="18">
        <v>23.515360340000001</v>
      </c>
      <c r="K131" s="18">
        <v>23.515360340000001</v>
      </c>
      <c r="L131" s="18">
        <v>23.515360340000001</v>
      </c>
      <c r="M131" s="19">
        <v>23.515360340000001</v>
      </c>
      <c r="N131" s="20">
        <f t="shared" ref="N131" si="139">M131/M133</f>
        <v>0.38206491336491827</v>
      </c>
      <c r="O131" s="21"/>
    </row>
    <row r="132" spans="1:37" ht="15.75" customHeight="1" x14ac:dyDescent="0.25">
      <c r="A132" s="46"/>
      <c r="B132" s="48"/>
      <c r="C132" s="6" t="s">
        <v>14</v>
      </c>
      <c r="D132" s="23">
        <v>8.1932826400000014</v>
      </c>
      <c r="E132" s="23">
        <v>13.67594034</v>
      </c>
      <c r="F132" s="23">
        <v>20.322460339999999</v>
      </c>
      <c r="G132" s="23">
        <v>25.009441340000002</v>
      </c>
      <c r="H132" s="23">
        <v>27.101761339999999</v>
      </c>
      <c r="I132" s="23">
        <v>28.554325339999998</v>
      </c>
      <c r="J132" s="23">
        <v>29.936725339999999</v>
      </c>
      <c r="K132" s="23">
        <v>33.138769339999996</v>
      </c>
      <c r="L132" s="23">
        <v>36.839085339999997</v>
      </c>
      <c r="M132" s="24">
        <v>37.279585339999997</v>
      </c>
      <c r="N132" s="25">
        <f t="shared" ref="N132" si="140">M132/M133</f>
        <v>0.60569863005582913</v>
      </c>
      <c r="O132" s="21"/>
    </row>
    <row r="133" spans="1:37" ht="15.75" customHeight="1" x14ac:dyDescent="0.25">
      <c r="A133" s="46"/>
      <c r="B133" s="48"/>
      <c r="C133" s="7" t="s">
        <v>18</v>
      </c>
      <c r="D133" s="26">
        <v>8.1932826399999996</v>
      </c>
      <c r="E133" s="26">
        <v>13.785240339999998</v>
      </c>
      <c r="F133" s="26">
        <v>20.726120339999998</v>
      </c>
      <c r="G133" s="26">
        <v>28.781701339999998</v>
      </c>
      <c r="H133" s="26">
        <v>32.831281339999997</v>
      </c>
      <c r="I133" s="26">
        <v>37.907425339999996</v>
      </c>
      <c r="J133" s="26">
        <v>41.179515339999995</v>
      </c>
      <c r="K133" s="26">
        <v>48.973367339999996</v>
      </c>
      <c r="L133" s="26">
        <v>56.494256039999996</v>
      </c>
      <c r="M133" s="27">
        <v>61.548076039999998</v>
      </c>
      <c r="N133" s="8">
        <f t="shared" ref="N133" si="141">M133/B131</f>
        <v>0.20768711334570608</v>
      </c>
      <c r="O133" s="28"/>
    </row>
    <row r="134" spans="1:37" customFormat="1" ht="19.5" customHeight="1" x14ac:dyDescent="0.25">
      <c r="A134" s="39" t="s">
        <v>15</v>
      </c>
      <c r="B134" s="42">
        <v>133.44999999999999</v>
      </c>
      <c r="C134" s="9" t="s">
        <v>13</v>
      </c>
      <c r="D134" s="23">
        <v>3.6686414399999996</v>
      </c>
      <c r="E134" s="23">
        <v>7.2844414399999984</v>
      </c>
      <c r="F134" s="23">
        <v>9.6633414399999999</v>
      </c>
      <c r="G134" s="23">
        <v>13.32836144</v>
      </c>
      <c r="H134" s="23">
        <v>13.32836144</v>
      </c>
      <c r="I134" s="23">
        <v>13.32836144</v>
      </c>
      <c r="J134" s="23">
        <v>13.32836144</v>
      </c>
      <c r="K134" s="23">
        <v>13.32836144</v>
      </c>
      <c r="L134" s="23">
        <v>13.32836144</v>
      </c>
      <c r="M134" s="24">
        <v>13.32836144</v>
      </c>
      <c r="N134" s="29">
        <f t="shared" ref="N134" si="142">M134/M136</f>
        <v>0.62139457279075061</v>
      </c>
      <c r="O134" s="21"/>
      <c r="P134" s="1"/>
      <c r="Q134" s="10"/>
      <c r="R134" s="10"/>
      <c r="S134" s="10"/>
      <c r="T134" s="10"/>
      <c r="U134" s="10"/>
      <c r="V134" s="10"/>
      <c r="W134" s="10"/>
      <c r="X134" s="10"/>
      <c r="Y134" s="11"/>
      <c r="Z134" s="44"/>
      <c r="AA134" s="12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spans="1:37" customFormat="1" ht="15.75" customHeight="1" x14ac:dyDescent="0.25">
      <c r="A135" s="40"/>
      <c r="B135" s="42"/>
      <c r="C135" s="6" t="s">
        <v>16</v>
      </c>
      <c r="D135" s="23">
        <v>3.6686414399999996</v>
      </c>
      <c r="E135" s="23">
        <v>7.2904414399999986</v>
      </c>
      <c r="F135" s="23">
        <v>9.6853414400000002</v>
      </c>
      <c r="G135" s="23">
        <v>13.49136144</v>
      </c>
      <c r="H135" s="23">
        <v>14.291361439999999</v>
      </c>
      <c r="I135" s="23">
        <v>14.503081440000001</v>
      </c>
      <c r="J135" s="23">
        <v>14.64908144</v>
      </c>
      <c r="K135" s="23">
        <v>14.782081440000001</v>
      </c>
      <c r="L135" s="23">
        <v>14.92108144</v>
      </c>
      <c r="M135" s="24">
        <v>15.015081439999999</v>
      </c>
      <c r="N135" s="29">
        <f t="shared" ref="N135" si="143">M135/M136</f>
        <v>0.70003279539117369</v>
      </c>
      <c r="O135" s="21"/>
      <c r="P135" s="1"/>
      <c r="Q135" s="10"/>
      <c r="R135" s="10"/>
      <c r="S135" s="10"/>
      <c r="T135" s="10"/>
      <c r="U135" s="10"/>
      <c r="V135" s="10"/>
      <c r="W135" s="10"/>
      <c r="X135" s="11"/>
      <c r="Y135" s="11"/>
      <c r="Z135" s="44"/>
      <c r="AA135" s="14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</row>
    <row r="136" spans="1:37" customFormat="1" ht="16.5" customHeight="1" thickBot="1" x14ac:dyDescent="0.3">
      <c r="A136" s="41"/>
      <c r="B136" s="43"/>
      <c r="C136" s="7" t="s">
        <v>18</v>
      </c>
      <c r="D136" s="30">
        <v>3.6686414399999996</v>
      </c>
      <c r="E136" s="30">
        <v>7.2997414399999982</v>
      </c>
      <c r="F136" s="30">
        <v>9.7910014399999987</v>
      </c>
      <c r="G136" s="30">
        <v>13.887021439999998</v>
      </c>
      <c r="H136" s="30">
        <v>15.363761439999998</v>
      </c>
      <c r="I136" s="30">
        <v>16.517381439999998</v>
      </c>
      <c r="J136" s="30">
        <v>17.067511439999997</v>
      </c>
      <c r="K136" s="30">
        <v>19.641111439999996</v>
      </c>
      <c r="L136" s="30">
        <v>20.234111439999996</v>
      </c>
      <c r="M136" s="31">
        <v>21.449111439999996</v>
      </c>
      <c r="N136" s="32">
        <f t="shared" ref="N136" si="144">M136/B134</f>
        <v>0.16072769906331957</v>
      </c>
      <c r="O136" s="33">
        <f t="shared" ref="O136" si="145">M136/M133</f>
        <v>0.34849361377373117</v>
      </c>
      <c r="P136" s="21"/>
      <c r="Q136" s="10"/>
      <c r="R136" s="10"/>
      <c r="S136" s="10"/>
      <c r="T136" s="10"/>
      <c r="U136" s="10"/>
      <c r="V136" s="10"/>
      <c r="W136" s="10"/>
      <c r="X136" s="11"/>
      <c r="Y136" s="11"/>
      <c r="Z136" s="44"/>
      <c r="AA136" s="15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 ht="15.75" customHeight="1" x14ac:dyDescent="0.25">
      <c r="A137" s="45">
        <v>23</v>
      </c>
      <c r="B137" s="47">
        <v>294.74</v>
      </c>
      <c r="C137" s="5" t="s">
        <v>13</v>
      </c>
      <c r="D137" s="18">
        <v>8.2601241200000004</v>
      </c>
      <c r="E137" s="18">
        <v>13.704016820000001</v>
      </c>
      <c r="F137" s="18">
        <v>19.994326820000005</v>
      </c>
      <c r="G137" s="18">
        <v>23.901652820000006</v>
      </c>
      <c r="H137" s="18">
        <v>23.976652820000005</v>
      </c>
      <c r="I137" s="18">
        <v>23.976652820000005</v>
      </c>
      <c r="J137" s="18">
        <v>23.976652820000005</v>
      </c>
      <c r="K137" s="18">
        <v>23.976652820000005</v>
      </c>
      <c r="L137" s="18">
        <v>23.976652820000005</v>
      </c>
      <c r="M137" s="19">
        <v>23.976652820000005</v>
      </c>
      <c r="N137" s="20">
        <f t="shared" ref="N137" si="146">M137/M139</f>
        <v>0.401207312850621</v>
      </c>
      <c r="O137" s="21"/>
    </row>
    <row r="138" spans="1:37" ht="15.75" customHeight="1" x14ac:dyDescent="0.25">
      <c r="A138" s="46"/>
      <c r="B138" s="48"/>
      <c r="C138" s="6" t="s">
        <v>14</v>
      </c>
      <c r="D138" s="23">
        <v>8.2601241200000004</v>
      </c>
      <c r="E138" s="23">
        <v>13.814016820000001</v>
      </c>
      <c r="F138" s="23">
        <v>20.620326820000006</v>
      </c>
      <c r="G138" s="23">
        <v>25.318262820000005</v>
      </c>
      <c r="H138" s="23">
        <v>27.147142820000006</v>
      </c>
      <c r="I138" s="23">
        <v>28.417862820000003</v>
      </c>
      <c r="J138" s="23">
        <v>29.991862820000005</v>
      </c>
      <c r="K138" s="23">
        <v>33.000862820000009</v>
      </c>
      <c r="L138" s="23">
        <v>36.177702820000007</v>
      </c>
      <c r="M138" s="24">
        <v>36.605702820000005</v>
      </c>
      <c r="N138" s="25">
        <f t="shared" ref="N138" si="147">M138/M139</f>
        <v>0.61253235694224806</v>
      </c>
      <c r="O138" s="21"/>
    </row>
    <row r="139" spans="1:37" ht="15.75" customHeight="1" x14ac:dyDescent="0.25">
      <c r="A139" s="46"/>
      <c r="B139" s="48"/>
      <c r="C139" s="7" t="s">
        <v>18</v>
      </c>
      <c r="D139" s="26">
        <v>8.2601241200000004</v>
      </c>
      <c r="E139" s="26">
        <v>13.92331682</v>
      </c>
      <c r="F139" s="26">
        <v>21.02138682</v>
      </c>
      <c r="G139" s="26">
        <v>28.75702282</v>
      </c>
      <c r="H139" s="26">
        <v>32.458662820000001</v>
      </c>
      <c r="I139" s="26">
        <v>37.250810819999998</v>
      </c>
      <c r="J139" s="26">
        <v>40.691700820000001</v>
      </c>
      <c r="K139" s="26">
        <v>48.194624820000001</v>
      </c>
      <c r="L139" s="26">
        <v>54.950845720000004</v>
      </c>
      <c r="M139" s="27">
        <v>59.761255720000001</v>
      </c>
      <c r="N139" s="8">
        <f t="shared" ref="N139" si="148">M139/B137</f>
        <v>0.20275923091538306</v>
      </c>
      <c r="O139" s="28"/>
    </row>
    <row r="140" spans="1:37" customFormat="1" ht="19.5" customHeight="1" x14ac:dyDescent="0.25">
      <c r="A140" s="39" t="s">
        <v>15</v>
      </c>
      <c r="B140" s="42">
        <v>126.06</v>
      </c>
      <c r="C140" s="9" t="s">
        <v>13</v>
      </c>
      <c r="D140" s="23">
        <v>3.8707891200000009</v>
      </c>
      <c r="E140" s="23">
        <v>7.4497491200000017</v>
      </c>
      <c r="F140" s="23">
        <v>10.060599120000001</v>
      </c>
      <c r="G140" s="23">
        <v>13.873925120000001</v>
      </c>
      <c r="H140" s="23">
        <v>13.873925120000001</v>
      </c>
      <c r="I140" s="23">
        <v>13.873925120000001</v>
      </c>
      <c r="J140" s="23">
        <v>13.873925120000001</v>
      </c>
      <c r="K140" s="23">
        <v>13.873925120000001</v>
      </c>
      <c r="L140" s="23">
        <v>13.873925120000001</v>
      </c>
      <c r="M140" s="24">
        <v>13.873925120000001</v>
      </c>
      <c r="N140" s="29">
        <f t="shared" ref="N140" si="149">M140/M142</f>
        <v>0.63638252803724638</v>
      </c>
      <c r="O140" s="21"/>
      <c r="P140" s="1"/>
      <c r="Q140" s="10"/>
      <c r="R140" s="10"/>
      <c r="S140" s="10"/>
      <c r="T140" s="10"/>
      <c r="U140" s="10"/>
      <c r="V140" s="10"/>
      <c r="W140" s="10"/>
      <c r="X140" s="10"/>
      <c r="Y140" s="11"/>
      <c r="Z140" s="44"/>
      <c r="AA140" s="12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spans="1:37" customFormat="1" ht="15.75" customHeight="1" x14ac:dyDescent="0.25">
      <c r="A141" s="40"/>
      <c r="B141" s="42"/>
      <c r="C141" s="6" t="s">
        <v>16</v>
      </c>
      <c r="D141" s="23">
        <v>3.8707891200000009</v>
      </c>
      <c r="E141" s="23">
        <v>7.4597491200000015</v>
      </c>
      <c r="F141" s="23">
        <v>10.086599120000001</v>
      </c>
      <c r="G141" s="23">
        <v>14.03192512</v>
      </c>
      <c r="H141" s="23">
        <v>14.75292512</v>
      </c>
      <c r="I141" s="23">
        <v>14.942765120000001</v>
      </c>
      <c r="J141" s="23">
        <v>15.085765120000001</v>
      </c>
      <c r="K141" s="23">
        <v>15.21576512</v>
      </c>
      <c r="L141" s="23">
        <v>15.345765120000001</v>
      </c>
      <c r="M141" s="24">
        <v>15.43076512</v>
      </c>
      <c r="N141" s="29">
        <f t="shared" ref="N141" si="150">M141/M142</f>
        <v>0.70779316103261214</v>
      </c>
      <c r="O141" s="21"/>
      <c r="P141" s="1"/>
      <c r="Q141" s="10"/>
      <c r="R141" s="10"/>
      <c r="S141" s="10"/>
      <c r="T141" s="10"/>
      <c r="U141" s="10"/>
      <c r="V141" s="10"/>
      <c r="W141" s="10"/>
      <c r="X141" s="11"/>
      <c r="Y141" s="11"/>
      <c r="Z141" s="44"/>
      <c r="AA141" s="14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</row>
    <row r="142" spans="1:37" customFormat="1" ht="16.5" customHeight="1" thickBot="1" x14ac:dyDescent="0.3">
      <c r="A142" s="41"/>
      <c r="B142" s="43"/>
      <c r="C142" s="7" t="s">
        <v>18</v>
      </c>
      <c r="D142" s="30">
        <v>3.8707891200000009</v>
      </c>
      <c r="E142" s="30">
        <v>7.4690491200000011</v>
      </c>
      <c r="F142" s="30">
        <v>10.190659120000001</v>
      </c>
      <c r="G142" s="30">
        <v>14.41998512</v>
      </c>
      <c r="H142" s="30">
        <v>15.766105119999999</v>
      </c>
      <c r="I142" s="30">
        <v>16.856845119999999</v>
      </c>
      <c r="J142" s="30">
        <v>17.411235120000001</v>
      </c>
      <c r="K142" s="30">
        <v>20.067235119999999</v>
      </c>
      <c r="L142" s="30">
        <v>20.658235120000001</v>
      </c>
      <c r="M142" s="31">
        <v>21.801235120000001</v>
      </c>
      <c r="N142" s="32">
        <f t="shared" ref="N142" si="151">M142/B140</f>
        <v>0.17294332159289227</v>
      </c>
      <c r="O142" s="33">
        <f t="shared" ref="O142" si="152">M142/M139</f>
        <v>0.36480550579702581</v>
      </c>
      <c r="P142" s="21"/>
      <c r="Q142" s="10"/>
      <c r="R142" s="10"/>
      <c r="S142" s="10"/>
      <c r="T142" s="10"/>
      <c r="U142" s="10"/>
      <c r="V142" s="10"/>
      <c r="W142" s="10"/>
      <c r="X142" s="11"/>
      <c r="Y142" s="11"/>
      <c r="Z142" s="44"/>
      <c r="AA142" s="15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 ht="15.75" customHeight="1" x14ac:dyDescent="0.25">
      <c r="A143" s="45">
        <v>24</v>
      </c>
      <c r="B143" s="47">
        <v>264.73</v>
      </c>
      <c r="C143" s="5" t="s">
        <v>13</v>
      </c>
      <c r="D143" s="18">
        <v>7.8720120320000015</v>
      </c>
      <c r="E143" s="18">
        <v>13.728535032000003</v>
      </c>
      <c r="F143" s="18">
        <v>19.721235032000003</v>
      </c>
      <c r="G143" s="18">
        <v>23.435541032000003</v>
      </c>
      <c r="H143" s="18">
        <v>23.506541032000005</v>
      </c>
      <c r="I143" s="18">
        <v>23.506541032000005</v>
      </c>
      <c r="J143" s="18">
        <v>23.506541032000005</v>
      </c>
      <c r="K143" s="18">
        <v>23.506541032000005</v>
      </c>
      <c r="L143" s="18">
        <v>23.506541032000005</v>
      </c>
      <c r="M143" s="19">
        <v>23.506541032000005</v>
      </c>
      <c r="N143" s="20">
        <f t="shared" ref="N143" si="153">M143/M145</f>
        <v>0.40557923632801568</v>
      </c>
      <c r="O143" s="21"/>
    </row>
    <row r="144" spans="1:37" ht="15.75" customHeight="1" x14ac:dyDescent="0.25">
      <c r="A144" s="46"/>
      <c r="B144" s="48"/>
      <c r="C144" s="6" t="s">
        <v>14</v>
      </c>
      <c r="D144" s="23">
        <v>7.8720120320000015</v>
      </c>
      <c r="E144" s="23">
        <v>13.837535032000003</v>
      </c>
      <c r="F144" s="23">
        <v>20.347235032000004</v>
      </c>
      <c r="G144" s="23">
        <v>24.832651032000005</v>
      </c>
      <c r="H144" s="23">
        <v>26.574331032000003</v>
      </c>
      <c r="I144" s="23">
        <v>27.781691032000005</v>
      </c>
      <c r="J144" s="23">
        <v>29.438691032000005</v>
      </c>
      <c r="K144" s="23">
        <v>32.380931032000007</v>
      </c>
      <c r="L144" s="23">
        <v>35.693731032000002</v>
      </c>
      <c r="M144" s="24">
        <v>36.159731032000003</v>
      </c>
      <c r="N144" s="25">
        <f t="shared" ref="N144" si="154">M144/M145</f>
        <v>0.62389596486443233</v>
      </c>
      <c r="O144" s="21"/>
    </row>
    <row r="145" spans="1:37" ht="15.75" customHeight="1" x14ac:dyDescent="0.25">
      <c r="A145" s="46"/>
      <c r="B145" s="48"/>
      <c r="C145" s="7" t="s">
        <v>18</v>
      </c>
      <c r="D145" s="26">
        <v>7.8720120319999998</v>
      </c>
      <c r="E145" s="26">
        <v>13.947235032</v>
      </c>
      <c r="F145" s="26">
        <v>20.746735032</v>
      </c>
      <c r="G145" s="26">
        <v>27.910351032000001</v>
      </c>
      <c r="H145" s="26">
        <v>31.452731032000003</v>
      </c>
      <c r="I145" s="26">
        <v>36.080287032000001</v>
      </c>
      <c r="J145" s="26">
        <v>39.855377032</v>
      </c>
      <c r="K145" s="26">
        <v>47.083841032000002</v>
      </c>
      <c r="L145" s="26">
        <v>53.572409832000005</v>
      </c>
      <c r="M145" s="27">
        <v>57.957949832000004</v>
      </c>
      <c r="N145" s="8">
        <f t="shared" ref="N145" si="155">M145/B143</f>
        <v>0.21893230775507119</v>
      </c>
      <c r="O145" s="28"/>
    </row>
    <row r="146" spans="1:37" customFormat="1" ht="19.5" customHeight="1" x14ac:dyDescent="0.25">
      <c r="A146" s="39" t="s">
        <v>15</v>
      </c>
      <c r="B146" s="42">
        <v>115.52</v>
      </c>
      <c r="C146" s="9" t="s">
        <v>13</v>
      </c>
      <c r="D146" s="23">
        <v>3.7243702319999996</v>
      </c>
      <c r="E146" s="23">
        <v>7.780840232000001</v>
      </c>
      <c r="F146" s="23">
        <v>10.145620232000002</v>
      </c>
      <c r="G146" s="23">
        <v>13.773926232000001</v>
      </c>
      <c r="H146" s="23">
        <v>13.773926232000001</v>
      </c>
      <c r="I146" s="23">
        <v>13.773926232000001</v>
      </c>
      <c r="J146" s="23">
        <v>13.773926232000001</v>
      </c>
      <c r="K146" s="23">
        <v>13.773926232000001</v>
      </c>
      <c r="L146" s="23">
        <v>13.773926232000001</v>
      </c>
      <c r="M146" s="24">
        <v>13.773926232000001</v>
      </c>
      <c r="N146" s="29">
        <f t="shared" ref="N146" si="156">M146/M148</f>
        <v>0.63934892465292592</v>
      </c>
      <c r="O146" s="21"/>
      <c r="P146" s="1"/>
      <c r="Q146" s="10"/>
      <c r="R146" s="10"/>
      <c r="S146" s="10"/>
      <c r="T146" s="10"/>
      <c r="U146" s="10"/>
      <c r="V146" s="10"/>
      <c r="W146" s="10"/>
      <c r="X146" s="10"/>
      <c r="Y146" s="11"/>
      <c r="Z146" s="44"/>
      <c r="AA146" s="12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</row>
    <row r="147" spans="1:37" customFormat="1" ht="15.75" customHeight="1" x14ac:dyDescent="0.25">
      <c r="A147" s="40"/>
      <c r="B147" s="42"/>
      <c r="C147" s="6" t="s">
        <v>16</v>
      </c>
      <c r="D147" s="23">
        <v>3.7243702319999996</v>
      </c>
      <c r="E147" s="23">
        <v>7.7898402320000013</v>
      </c>
      <c r="F147" s="23">
        <v>10.171620232000002</v>
      </c>
      <c r="G147" s="23">
        <v>13.928926232</v>
      </c>
      <c r="H147" s="23">
        <v>14.609926232000001</v>
      </c>
      <c r="I147" s="23">
        <v>14.768686232</v>
      </c>
      <c r="J147" s="23">
        <v>14.902686232000001</v>
      </c>
      <c r="K147" s="23">
        <v>15.016686232000001</v>
      </c>
      <c r="L147" s="23">
        <v>15.131686232000002</v>
      </c>
      <c r="M147" s="24">
        <v>15.208686232000002</v>
      </c>
      <c r="N147" s="29">
        <f t="shared" ref="N147" si="157">M147/M148</f>
        <v>0.70594665776724341</v>
      </c>
      <c r="O147" s="21"/>
      <c r="P147" s="1"/>
      <c r="Q147" s="10"/>
      <c r="R147" s="10"/>
      <c r="S147" s="10"/>
      <c r="T147" s="10"/>
      <c r="U147" s="10"/>
      <c r="V147" s="10"/>
      <c r="W147" s="10"/>
      <c r="X147" s="11"/>
      <c r="Y147" s="11"/>
      <c r="Z147" s="44"/>
      <c r="AA147" s="14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</row>
    <row r="148" spans="1:37" customFormat="1" ht="16.5" customHeight="1" thickBot="1" x14ac:dyDescent="0.3">
      <c r="A148" s="41"/>
      <c r="B148" s="43"/>
      <c r="C148" s="34" t="s">
        <v>18</v>
      </c>
      <c r="D148" s="30">
        <v>3.7243702319999996</v>
      </c>
      <c r="E148" s="30">
        <v>7.799540232</v>
      </c>
      <c r="F148" s="30">
        <v>10.272120231999999</v>
      </c>
      <c r="G148" s="30">
        <v>14.332426232</v>
      </c>
      <c r="H148" s="30">
        <v>15.606446232</v>
      </c>
      <c r="I148" s="30">
        <v>16.595906232000001</v>
      </c>
      <c r="J148" s="30">
        <v>17.420076232</v>
      </c>
      <c r="K148" s="30">
        <v>19.887676232</v>
      </c>
      <c r="L148" s="30">
        <v>20.478676232000002</v>
      </c>
      <c r="M148" s="31">
        <v>21.543676232000003</v>
      </c>
      <c r="N148" s="32">
        <f t="shared" ref="N148" si="158">M148/B146</f>
        <v>0.18649304217451526</v>
      </c>
      <c r="O148" s="33">
        <f t="shared" ref="O148" si="159">M148/M145</f>
        <v>0.37171218606675438</v>
      </c>
      <c r="P148" s="21"/>
      <c r="Q148" s="10"/>
      <c r="R148" s="10"/>
      <c r="S148" s="10"/>
      <c r="T148" s="10"/>
      <c r="U148" s="10"/>
      <c r="V148" s="10"/>
      <c r="W148" s="10"/>
      <c r="X148" s="11"/>
      <c r="Y148" s="11"/>
      <c r="Z148" s="44"/>
      <c r="AA148" s="15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 x14ac:dyDescent="0.2">
      <c r="M149" s="35"/>
    </row>
    <row r="150" spans="1:37" x14ac:dyDescent="0.2">
      <c r="B150" s="36"/>
      <c r="M150" s="37"/>
    </row>
  </sheetData>
  <mergeCells count="127">
    <mergeCell ref="A5:A7"/>
    <mergeCell ref="B5:B7"/>
    <mergeCell ref="A8:A10"/>
    <mergeCell ref="B8:B10"/>
    <mergeCell ref="Z8:Z10"/>
    <mergeCell ref="A11:A13"/>
    <mergeCell ref="B11:B13"/>
    <mergeCell ref="A2:N2"/>
    <mergeCell ref="A3:A4"/>
    <mergeCell ref="B3:B4"/>
    <mergeCell ref="C3:C4"/>
    <mergeCell ref="D3:M3"/>
    <mergeCell ref="N3:N4"/>
    <mergeCell ref="A23:A25"/>
    <mergeCell ref="B23:B25"/>
    <mergeCell ref="A26:A28"/>
    <mergeCell ref="B26:B28"/>
    <mergeCell ref="Z26:Z28"/>
    <mergeCell ref="A29:A31"/>
    <mergeCell ref="B29:B31"/>
    <mergeCell ref="A14:A16"/>
    <mergeCell ref="B14:B16"/>
    <mergeCell ref="Z14:Z16"/>
    <mergeCell ref="A17:A19"/>
    <mergeCell ref="B17:B19"/>
    <mergeCell ref="A20:A22"/>
    <mergeCell ref="B20:B22"/>
    <mergeCell ref="Z20:Z22"/>
    <mergeCell ref="A41:A43"/>
    <mergeCell ref="B41:B43"/>
    <mergeCell ref="A44:A46"/>
    <mergeCell ref="B44:B46"/>
    <mergeCell ref="Z44:Z46"/>
    <mergeCell ref="A47:A49"/>
    <mergeCell ref="B47:B49"/>
    <mergeCell ref="A32:A34"/>
    <mergeCell ref="B32:B34"/>
    <mergeCell ref="Z32:Z34"/>
    <mergeCell ref="A35:A37"/>
    <mergeCell ref="B35:B37"/>
    <mergeCell ref="A38:A40"/>
    <mergeCell ref="B38:B40"/>
    <mergeCell ref="Z38:Z40"/>
    <mergeCell ref="A59:A61"/>
    <mergeCell ref="B59:B61"/>
    <mergeCell ref="A62:A64"/>
    <mergeCell ref="B62:B64"/>
    <mergeCell ref="Z62:Z64"/>
    <mergeCell ref="A65:A67"/>
    <mergeCell ref="B65:B67"/>
    <mergeCell ref="A50:A52"/>
    <mergeCell ref="B50:B52"/>
    <mergeCell ref="Z50:Z52"/>
    <mergeCell ref="A53:A55"/>
    <mergeCell ref="B53:B55"/>
    <mergeCell ref="A56:A58"/>
    <mergeCell ref="B56:B58"/>
    <mergeCell ref="Z56:Z58"/>
    <mergeCell ref="A77:A79"/>
    <mergeCell ref="B77:B79"/>
    <mergeCell ref="A80:A82"/>
    <mergeCell ref="B80:B82"/>
    <mergeCell ref="Z80:Z82"/>
    <mergeCell ref="A83:A85"/>
    <mergeCell ref="B83:B85"/>
    <mergeCell ref="A68:A70"/>
    <mergeCell ref="B68:B70"/>
    <mergeCell ref="Z68:Z70"/>
    <mergeCell ref="A71:A73"/>
    <mergeCell ref="B71:B73"/>
    <mergeCell ref="A74:A76"/>
    <mergeCell ref="B74:B76"/>
    <mergeCell ref="Z74:Z76"/>
    <mergeCell ref="A95:A97"/>
    <mergeCell ref="B95:B97"/>
    <mergeCell ref="A98:A100"/>
    <mergeCell ref="B98:B100"/>
    <mergeCell ref="Z98:Z100"/>
    <mergeCell ref="A101:A103"/>
    <mergeCell ref="B101:B103"/>
    <mergeCell ref="A86:A88"/>
    <mergeCell ref="B86:B88"/>
    <mergeCell ref="Z86:Z88"/>
    <mergeCell ref="A89:A91"/>
    <mergeCell ref="B89:B91"/>
    <mergeCell ref="A92:A94"/>
    <mergeCell ref="B92:B94"/>
    <mergeCell ref="Z92:Z94"/>
    <mergeCell ref="A113:A115"/>
    <mergeCell ref="B113:B115"/>
    <mergeCell ref="A116:A118"/>
    <mergeCell ref="B116:B118"/>
    <mergeCell ref="Z116:Z118"/>
    <mergeCell ref="A119:A121"/>
    <mergeCell ref="B119:B121"/>
    <mergeCell ref="A104:A106"/>
    <mergeCell ref="B104:B106"/>
    <mergeCell ref="Z104:Z106"/>
    <mergeCell ref="A107:A109"/>
    <mergeCell ref="B107:B109"/>
    <mergeCell ref="A110:A112"/>
    <mergeCell ref="B110:B112"/>
    <mergeCell ref="Z110:Z112"/>
    <mergeCell ref="L1:N1"/>
    <mergeCell ref="A140:A142"/>
    <mergeCell ref="B140:B142"/>
    <mergeCell ref="Z140:Z142"/>
    <mergeCell ref="A143:A145"/>
    <mergeCell ref="B143:B145"/>
    <mergeCell ref="A146:A148"/>
    <mergeCell ref="B146:B148"/>
    <mergeCell ref="Z146:Z148"/>
    <mergeCell ref="A131:A133"/>
    <mergeCell ref="B131:B133"/>
    <mergeCell ref="A134:A136"/>
    <mergeCell ref="B134:B136"/>
    <mergeCell ref="Z134:Z136"/>
    <mergeCell ref="A137:A139"/>
    <mergeCell ref="B137:B139"/>
    <mergeCell ref="A122:A124"/>
    <mergeCell ref="B122:B124"/>
    <mergeCell ref="Z122:Z124"/>
    <mergeCell ref="A125:A127"/>
    <mergeCell ref="B125:B127"/>
    <mergeCell ref="A128:A130"/>
    <mergeCell ref="B128:B130"/>
    <mergeCell ref="Z128:Z130"/>
  </mergeCells>
  <pageMargins left="0.7" right="0.7" top="0.75" bottom="0.75" header="0.3" footer="0.3"/>
  <pageSetup paperSize="9" scale="5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Пск.обл.</vt:lpstr>
      <vt:lpstr>'ГВО по Пск.обл.'!Область_печати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Кириллов Никита Павлович</cp:lastModifiedBy>
  <cp:lastPrinted>2021-09-09T06:08:32Z</cp:lastPrinted>
  <dcterms:created xsi:type="dcterms:W3CDTF">2014-05-29T06:22:33Z</dcterms:created>
  <dcterms:modified xsi:type="dcterms:W3CDTF">2022-02-22T08:39:40Z</dcterms:modified>
</cp:coreProperties>
</file>